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"/>
    </mc:Choice>
  </mc:AlternateContent>
  <xr:revisionPtr revIDLastSave="0" documentId="13_ncr:1_{79946B5D-620B-41D9-87DF-3F6AB1BD178E}" xr6:coauthVersionLast="47" xr6:coauthVersionMax="47" xr10:uidLastSave="{00000000-0000-0000-0000-000000000000}"/>
  <bookViews>
    <workbookView xWindow="-98" yWindow="-98" windowWidth="28996" windowHeight="15796" xr2:uid="{E490263A-C66F-449F-9F6C-86AFF35A1814}"/>
  </bookViews>
  <sheets>
    <sheet name="Out" sheetId="6" r:id="rId1"/>
    <sheet name="Edit (Expanded)" sheetId="3" r:id="rId2"/>
    <sheet name="Sheet3" sheetId="8" r:id="rId3"/>
    <sheet name="tables" sheetId="4" r:id="rId4"/>
    <sheet name="Sheet1" sheetId="5" r:id="rId5"/>
    <sheet name="Edit" sheetId="2" r:id="rId6"/>
    <sheet name="Original" sheetId="1" r:id="rId7"/>
    <sheet name="Sheet2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6" l="1"/>
  <c r="B3" i="6"/>
  <c r="D3" i="6"/>
  <c r="C2" i="6"/>
  <c r="B2" i="6"/>
  <c r="A4" i="3"/>
  <c r="A5" i="3" s="1"/>
  <c r="A6" i="3" s="1"/>
  <c r="J16" i="4" l="1"/>
  <c r="E16" i="4"/>
  <c r="B16" i="4"/>
  <c r="F16" i="4" s="1"/>
  <c r="G16" i="4" s="1"/>
  <c r="H16" i="4" s="1"/>
  <c r="J26" i="4"/>
  <c r="E26" i="4"/>
  <c r="B26" i="4"/>
  <c r="F26" i="4" s="1"/>
  <c r="G26" i="4" s="1"/>
  <c r="H26" i="4" s="1"/>
  <c r="E22" i="4"/>
  <c r="E21" i="4"/>
  <c r="E20" i="4"/>
  <c r="E19" i="4"/>
  <c r="J22" i="4"/>
  <c r="J21" i="4"/>
  <c r="J20" i="4"/>
  <c r="J19" i="4"/>
  <c r="B5" i="4"/>
  <c r="B11" i="4"/>
  <c r="B15" i="4"/>
  <c r="F15" i="4" s="1"/>
  <c r="G15" i="4" s="1"/>
  <c r="B13" i="4"/>
  <c r="J25" i="4"/>
  <c r="E25" i="4"/>
  <c r="B25" i="4"/>
  <c r="F25" i="4" s="1"/>
  <c r="G25" i="4" s="1"/>
  <c r="H25" i="4" s="1"/>
  <c r="J24" i="4"/>
  <c r="E24" i="4"/>
  <c r="B24" i="4"/>
  <c r="F24" i="4" s="1"/>
  <c r="G24" i="4" s="1"/>
  <c r="H24" i="4" s="1"/>
  <c r="C43" i="8" l="1"/>
  <c r="C42" i="8"/>
  <c r="C39" i="8"/>
  <c r="C18" i="8"/>
  <c r="C17" i="8"/>
  <c r="C10" i="8"/>
  <c r="C14" i="8"/>
  <c r="A3" i="8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C2" i="7" l="1"/>
  <c r="C4" i="7"/>
  <c r="C6" i="7"/>
  <c r="A7" i="7"/>
  <c r="A8" i="7" s="1"/>
  <c r="A9" i="7" s="1"/>
  <c r="A10" i="7" s="1"/>
  <c r="A11" i="7" s="1"/>
  <c r="A12" i="7" s="1"/>
  <c r="A13" i="7" s="1"/>
  <c r="A3" i="7"/>
  <c r="A4" i="7" s="1"/>
  <c r="A5" i="7" s="1"/>
  <c r="A6" i="7" s="1"/>
  <c r="C4" i="6"/>
  <c r="C3" i="6"/>
  <c r="C5" i="6"/>
  <c r="B5" i="6"/>
  <c r="B4" i="6"/>
  <c r="C190" i="3"/>
  <c r="C210" i="3"/>
  <c r="C27" i="3"/>
  <c r="A156" i="3"/>
  <c r="A157" i="3" s="1"/>
  <c r="A158" i="3" s="1"/>
  <c r="A159" i="3" s="1"/>
  <c r="A160" i="3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C48" i="3" s="1"/>
  <c r="A100" i="3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7" i="3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D148" i="3" l="1"/>
  <c r="D149" i="3"/>
  <c r="C116" i="3"/>
  <c r="C106" i="3"/>
  <c r="C139" i="3"/>
  <c r="C145" i="3"/>
  <c r="C132" i="3"/>
  <c r="C110" i="3"/>
  <c r="A96" i="3"/>
  <c r="C71" i="3" s="1"/>
  <c r="A161" i="3"/>
  <c r="A162" i="3" s="1"/>
  <c r="A163" i="3" s="1"/>
  <c r="A164" i="3" s="1"/>
  <c r="A165" i="3" s="1"/>
  <c r="A166" i="3" s="1"/>
  <c r="A167" i="3" s="1"/>
  <c r="C171" i="3"/>
  <c r="B6" i="6"/>
  <c r="D5" i="6"/>
  <c r="D4" i="6"/>
  <c r="A168" i="3" l="1"/>
  <c r="A169" i="3" s="1"/>
  <c r="A170" i="3" s="1"/>
  <c r="A171" i="3" s="1"/>
  <c r="A172" i="3" s="1"/>
  <c r="C170" i="3"/>
  <c r="C164" i="3" l="1"/>
  <c r="C168" i="3" l="1"/>
  <c r="C162" i="3"/>
  <c r="A175" i="3"/>
  <c r="C4" i="3" s="1"/>
  <c r="C137" i="3" l="1"/>
  <c r="C104" i="3"/>
  <c r="W5" i="4"/>
  <c r="F27" i="4"/>
  <c r="G27" i="4" s="1"/>
  <c r="H27" i="4" s="1"/>
  <c r="B23" i="4"/>
  <c r="B22" i="4"/>
  <c r="F22" i="4" s="1"/>
  <c r="G22" i="4" s="1"/>
  <c r="H22" i="4" s="1"/>
  <c r="B20" i="4"/>
  <c r="F20" i="4" s="1"/>
  <c r="G20" i="4" s="1"/>
  <c r="H20" i="4" s="1"/>
  <c r="B19" i="4"/>
  <c r="F19" i="4" s="1"/>
  <c r="G19" i="4" s="1"/>
  <c r="H19" i="4" s="1"/>
  <c r="B18" i="4"/>
  <c r="F18" i="4" s="1"/>
  <c r="G18" i="4" s="1"/>
  <c r="B14" i="4"/>
  <c r="B10" i="4"/>
  <c r="B9" i="4"/>
  <c r="B7" i="4"/>
  <c r="B6" i="4"/>
  <c r="B4" i="4"/>
  <c r="B2" i="4"/>
  <c r="B12" i="4"/>
  <c r="B17" i="4"/>
  <c r="F17" i="4" s="1"/>
  <c r="G17" i="4" s="1"/>
  <c r="B21" i="4"/>
  <c r="F21" i="4" s="1"/>
  <c r="G21" i="4" s="1"/>
  <c r="H21" i="4" s="1"/>
  <c r="B3" i="4"/>
  <c r="B8" i="4"/>
  <c r="F10" i="4" l="1"/>
  <c r="G10" i="4" s="1"/>
  <c r="H10" i="4" s="1"/>
  <c r="E10" i="4"/>
  <c r="J23" i="4"/>
  <c r="E3" i="4"/>
  <c r="F3" i="4"/>
  <c r="G3" i="4" s="1"/>
  <c r="H3" i="4" s="1"/>
  <c r="J15" i="4"/>
  <c r="E17" i="4"/>
  <c r="H17" i="4"/>
  <c r="J17" i="4"/>
  <c r="E12" i="4"/>
  <c r="F12" i="4"/>
  <c r="G12" i="4" s="1"/>
  <c r="H12" i="4" s="1"/>
  <c r="J18" i="4"/>
  <c r="F7" i="4"/>
  <c r="G7" i="4" s="1"/>
  <c r="H7" i="4" s="1"/>
  <c r="F23" i="4"/>
  <c r="G23" i="4" s="1"/>
  <c r="H23" i="4" s="1"/>
  <c r="H18" i="4"/>
  <c r="H15" i="4"/>
  <c r="F14" i="4"/>
  <c r="G14" i="4" s="1"/>
  <c r="H14" i="4" s="1"/>
  <c r="F13" i="4"/>
  <c r="G13" i="4" s="1"/>
  <c r="H13" i="4" s="1"/>
  <c r="F11" i="4"/>
  <c r="G11" i="4" s="1"/>
  <c r="H11" i="4" s="1"/>
  <c r="F9" i="4"/>
  <c r="G9" i="4" s="1"/>
  <c r="H9" i="4" s="1"/>
  <c r="F8" i="4"/>
  <c r="G8" i="4" s="1"/>
  <c r="H8" i="4" s="1"/>
  <c r="F6" i="4"/>
  <c r="G6" i="4" s="1"/>
  <c r="H6" i="4" s="1"/>
  <c r="F5" i="4"/>
  <c r="G5" i="4" s="1"/>
  <c r="H5" i="4" s="1"/>
  <c r="F4" i="4"/>
  <c r="G4" i="4" s="1"/>
  <c r="H4" i="4" s="1"/>
  <c r="F2" i="4"/>
  <c r="G2" i="4" s="1"/>
  <c r="H2" i="4" s="1"/>
  <c r="S4" i="4"/>
  <c r="T4" i="4" s="1"/>
  <c r="W4" i="4" s="1"/>
  <c r="S3" i="4"/>
  <c r="T3" i="4" s="1"/>
  <c r="W3" i="4" s="1"/>
  <c r="B213" i="3" s="1" a="1"/>
  <c r="B213" i="3" s="1"/>
  <c r="C205" i="3"/>
  <c r="A176" i="3"/>
  <c r="A177" i="3" s="1"/>
  <c r="B218" i="3" l="1" a="1"/>
  <c r="B218" i="3" s="1"/>
  <c r="C6" i="6" s="1"/>
  <c r="A178" i="3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E6" i="4"/>
  <c r="J7" i="4"/>
  <c r="J6" i="4"/>
  <c r="J4" i="4"/>
  <c r="J3" i="4"/>
  <c r="J2" i="4"/>
  <c r="J14" i="4"/>
  <c r="J9" i="4"/>
  <c r="J13" i="4"/>
  <c r="J11" i="4"/>
  <c r="J5" i="4"/>
  <c r="J12" i="4"/>
  <c r="J8" i="4"/>
  <c r="J10" i="4"/>
  <c r="E18" i="4"/>
  <c r="E8" i="4"/>
  <c r="E11" i="4"/>
  <c r="E5" i="4"/>
  <c r="E23" i="4"/>
  <c r="E14" i="4"/>
  <c r="E15" i="4"/>
  <c r="E7" i="4"/>
  <c r="E13" i="4"/>
  <c r="E4" i="4"/>
  <c r="E9" i="4"/>
  <c r="E2" i="4"/>
  <c r="D6" i="6" l="1"/>
  <c r="C189" i="3"/>
  <c r="C187" i="3" l="1"/>
  <c r="A194" i="3" l="1"/>
  <c r="C182" i="3"/>
  <c r="C184" i="3"/>
  <c r="C143" i="3" l="1"/>
  <c r="D147" i="3" s="1"/>
  <c r="C114" i="3"/>
  <c r="D118" i="3" s="1"/>
  <c r="A195" i="3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9" i="3" s="1"/>
  <c r="C42" i="3" s="1"/>
  <c r="C35" i="3" l="1"/>
  <c r="A210" i="3"/>
  <c r="A213" i="3" s="1"/>
  <c r="C203" i="3"/>
  <c r="C178" i="3" l="1"/>
  <c r="C158" i="3"/>
  <c r="C199" i="3"/>
  <c r="C201" i="3"/>
  <c r="A122" i="2"/>
  <c r="A123" i="2" s="1"/>
  <c r="A214" i="3" l="1"/>
  <c r="A215" i="3" s="1"/>
  <c r="A218" i="3" s="1"/>
  <c r="C195" i="3" s="1"/>
  <c r="A219" i="3" l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<sst xmlns="http://schemas.openxmlformats.org/spreadsheetml/2006/main" count="2167" uniqueCount="1519">
  <si>
    <t>WS # hits</t>
  </si>
  <si>
    <t>WS Power</t>
  </si>
  <si>
    <t>forme change</t>
  </si>
  <si>
    <t/>
  </si>
  <si>
    <t>0003961C</t>
  </si>
  <si>
    <t>BA 15 D5 E1</t>
  </si>
  <si>
    <t>00039620</t>
  </si>
  <si>
    <t>02 2C 41 E2</t>
  </si>
  <si>
    <t>00039624</t>
  </si>
  <si>
    <t>52 20 52 E2</t>
  </si>
  <si>
    <t>00039628</t>
  </si>
  <si>
    <t>0B 00 00 1A</t>
  </si>
  <si>
    <t>0003962C</t>
  </si>
  <si>
    <t>0A 02 D4 E5</t>
  </si>
  <si>
    <t>00039630</t>
  </si>
  <si>
    <t>00 01 84 E0</t>
  </si>
  <si>
    <t>00039634</t>
  </si>
  <si>
    <t>F0 00 90 E5</t>
  </si>
  <si>
    <t>00039638</t>
  </si>
  <si>
    <t>BC 30 90 E5</t>
  </si>
  <si>
    <t>0003963C</t>
  </si>
  <si>
    <t>02 2C 43 E2</t>
  </si>
  <si>
    <t>00039640</t>
  </si>
  <si>
    <t>92 20 52 E2</t>
  </si>
  <si>
    <t>00039644</t>
  </si>
  <si>
    <t>C0 00 90 05</t>
  </si>
  <si>
    <t>00039648</t>
  </si>
  <si>
    <t>02 00 50 03</t>
  </si>
  <si>
    <t>0003964C</t>
  </si>
  <si>
    <t>1B 00 00 0A</t>
  </si>
  <si>
    <t>00039650</t>
  </si>
  <si>
    <t>00 20 A0 E3</t>
  </si>
  <si>
    <t>00039654</t>
  </si>
  <si>
    <t>04 00 A0 E1</t>
  </si>
  <si>
    <t>00039658</t>
  </si>
  <si>
    <t>F2 F7 00 EB</t>
  </si>
  <si>
    <t>000DD398</t>
  </si>
  <si>
    <t>F0 81 BD E8</t>
  </si>
  <si>
    <t>000DD39C</t>
  </si>
  <si>
    <t>01 00 A0 E1</t>
  </si>
  <si>
    <t>000DD3A0</t>
  </si>
  <si>
    <t>70 40 2D E9</t>
  </si>
  <si>
    <t>000DD3A4</t>
  </si>
  <si>
    <t>02 40 A0 E1</t>
  </si>
  <si>
    <t>000DD3A8</t>
  </si>
  <si>
    <t>02 10 A0 E1</t>
  </si>
  <si>
    <t>000DD3AC</t>
  </si>
  <si>
    <t>B9 D3 FE EB</t>
  </si>
  <si>
    <t>000DD3B0</t>
  </si>
  <si>
    <t>00 50 A0 E1</t>
  </si>
  <si>
    <t>000DD3B4</t>
  </si>
  <si>
    <t>BC 00 D0 E1</t>
  </si>
  <si>
    <t>000DD3B8</t>
  </si>
  <si>
    <t>02 1C 40 E2</t>
  </si>
  <si>
    <t>000DD3BC</t>
  </si>
  <si>
    <t>92 10 51 E2</t>
  </si>
  <si>
    <t>000DD3C0</t>
  </si>
  <si>
    <t>39 02 D5 05</t>
  </si>
  <si>
    <t>000DD3C4</t>
  </si>
  <si>
    <t>000DD3C8</t>
  </si>
  <si>
    <t>0C 00 00 1A</t>
  </si>
  <si>
    <t>000DD3CC</t>
  </si>
  <si>
    <t>03 00 A0 E3</t>
  </si>
  <si>
    <t>000DD3D0</t>
  </si>
  <si>
    <t>E0 A9 FE EB</t>
  </si>
  <si>
    <t>000DD3D4</t>
  </si>
  <si>
    <t>04 00 50 E1</t>
  </si>
  <si>
    <t>000DD3D8</t>
  </si>
  <si>
    <t>08 00 00 1A</t>
  </si>
  <si>
    <t>000DD3DC</t>
  </si>
  <si>
    <t>12 00 A0 E3</t>
  </si>
  <si>
    <t>000DD3E0</t>
  </si>
  <si>
    <t>DC A9 FE EB</t>
  </si>
  <si>
    <t>000DD3E4</t>
  </si>
  <si>
    <t>000DD3E8</t>
  </si>
  <si>
    <t>52 10 51 E2</t>
  </si>
  <si>
    <t>000DD3EC</t>
  </si>
  <si>
    <t>03 00 00 1A</t>
  </si>
  <si>
    <t>000DD3F0</t>
  </si>
  <si>
    <t>70 40 BD E8</t>
  </si>
  <si>
    <t>000DD3F4</t>
  </si>
  <si>
    <t>03 10 A0 E3</t>
  </si>
  <si>
    <t>000DD3F8</t>
  </si>
  <si>
    <t>2E 00 A0 E3</t>
  </si>
  <si>
    <t>000DD3FC</t>
  </si>
  <si>
    <t>50 96 FE EA</t>
  </si>
  <si>
    <t>000DE650</t>
  </si>
  <si>
    <t>01 50 A0 E1</t>
  </si>
  <si>
    <t>000DE654</t>
  </si>
  <si>
    <t>000DE658</t>
  </si>
  <si>
    <t>000DE65C</t>
  </si>
  <si>
    <t>3D A5 FE EB</t>
  </si>
  <si>
    <t>000DE660</t>
  </si>
  <si>
    <t>000DE664</t>
  </si>
  <si>
    <t>12 00 00 1A</t>
  </si>
  <si>
    <t>000DE668</t>
  </si>
  <si>
    <t>04 10 A0 E1</t>
  </si>
  <si>
    <t>000DE66C</t>
  </si>
  <si>
    <t>05 00 A0 E1</t>
  </si>
  <si>
    <t>000DE670</t>
  </si>
  <si>
    <t>08 CF FE EB</t>
  </si>
  <si>
    <t>000DE674</t>
  </si>
  <si>
    <t>00 40 A0 E1</t>
  </si>
  <si>
    <t>000DE678</t>
  </si>
  <si>
    <t>000DE67C</t>
  </si>
  <si>
    <t>000DE680</t>
  </si>
  <si>
    <t>000DE684</t>
  </si>
  <si>
    <t>39 02 D4 05</t>
  </si>
  <si>
    <t>000DE688</t>
  </si>
  <si>
    <t>000DE68C</t>
  </si>
  <si>
    <t>000DE690</t>
  </si>
  <si>
    <t>000DE694</t>
  </si>
  <si>
    <t>2F A5 FE EB</t>
  </si>
  <si>
    <t>000DE698</t>
  </si>
  <si>
    <t>000DE69C</t>
  </si>
  <si>
    <t>000DE6A0</t>
  </si>
  <si>
    <t>000DE6A4</t>
  </si>
  <si>
    <t>000DE6A8</t>
  </si>
  <si>
    <t>14 10 A0 E3</t>
  </si>
  <si>
    <t>000DE6AC</t>
  </si>
  <si>
    <t>34 00 A0 E3</t>
  </si>
  <si>
    <t>000DE6B0</t>
  </si>
  <si>
    <t>A3 91 FE EA</t>
  </si>
  <si>
    <t>000DEAB4</t>
  </si>
  <si>
    <t>000DEAB8</t>
  </si>
  <si>
    <t>000DEABC</t>
  </si>
  <si>
    <t>000DEAC0</t>
  </si>
  <si>
    <t>000DEAC4</t>
  </si>
  <si>
    <t>01 00 50 03</t>
  </si>
  <si>
    <t>000DEAC8</t>
  </si>
  <si>
    <t>3C 00 00 1A</t>
  </si>
  <si>
    <t>000DEACC</t>
  </si>
  <si>
    <t>000DEAD0</t>
  </si>
  <si>
    <t>000DEAD4</t>
  </si>
  <si>
    <t>4B 73 FE EB</t>
  </si>
  <si>
    <t>000DEAD8</t>
  </si>
  <si>
    <t>00 00 50 E3</t>
  </si>
  <si>
    <t>000DEADC</t>
  </si>
  <si>
    <t>37 00 00 1A</t>
  </si>
  <si>
    <t>000DEAE0</t>
  </si>
  <si>
    <t>08 30 A0 E1</t>
  </si>
  <si>
    <t>000DEAE4</t>
  </si>
  <si>
    <t>05 20 A0 E1</t>
  </si>
  <si>
    <t>000DEAE8</t>
  </si>
  <si>
    <t>06 10 A0 E1</t>
  </si>
  <si>
    <t>000DEAEC</t>
  </si>
  <si>
    <t>07 00 A0 E1</t>
  </si>
  <si>
    <t>000DEAF0</t>
  </si>
  <si>
    <t>4F 05 FE EB</t>
  </si>
  <si>
    <t>000DEAF4</t>
  </si>
  <si>
    <t>000DEAF8</t>
  </si>
  <si>
    <t>30 00 00 0A</t>
  </si>
  <si>
    <t>000DEAFC</t>
  </si>
  <si>
    <t>000DEB00</t>
  </si>
  <si>
    <t>000DEB04</t>
  </si>
  <si>
    <t>06 00 A0 E1</t>
  </si>
  <si>
    <t>000DEB08</t>
  </si>
  <si>
    <t>FA A2 FE EB</t>
  </si>
  <si>
    <t>000DEB0C</t>
  </si>
  <si>
    <t>000DEB10</t>
  </si>
  <si>
    <t>AC 20 9F E5</t>
  </si>
  <si>
    <t>000DEB14</t>
  </si>
  <si>
    <t>02 10 A0 E3</t>
  </si>
  <si>
    <t>000DEB18</t>
  </si>
  <si>
    <t>04 00 80 E2</t>
  </si>
  <si>
    <t>000DEB1C</t>
  </si>
  <si>
    <t>52 AC FE EB</t>
  </si>
  <si>
    <t>000DEB20</t>
  </si>
  <si>
    <t>05 10 A0 E1</t>
  </si>
  <si>
    <t>000DEB24</t>
  </si>
  <si>
    <t>04 00 84 E2</t>
  </si>
  <si>
    <t>000DEB28</t>
  </si>
  <si>
    <t>35 83 FE EB</t>
  </si>
  <si>
    <t>000DEB2C</t>
  </si>
  <si>
    <t>000DEB30</t>
  </si>
  <si>
    <t>000DEB34</t>
  </si>
  <si>
    <t>6E 78 FE EB</t>
  </si>
  <si>
    <t>000DEB38</t>
  </si>
  <si>
    <t>000DEB3C</t>
  </si>
  <si>
    <t>3D 10 A0 E3</t>
  </si>
  <si>
    <t>000DEB40</t>
  </si>
  <si>
    <t>000DEB44</t>
  </si>
  <si>
    <t>EB A2 FE EB</t>
  </si>
  <si>
    <t>000DEB48</t>
  </si>
  <si>
    <t>000DEB4C</t>
  </si>
  <si>
    <t>00 00 90 E5</t>
  </si>
  <si>
    <t>000DEB50</t>
  </si>
  <si>
    <t>02 20 A0 E3</t>
  </si>
  <si>
    <t>ldrh r1,[r5,#0x5a]</t>
  </si>
  <si>
    <t>sub r2,r1,#0x200</t>
  </si>
  <si>
    <t>subs r2,r2,#0x52</t>
  </si>
  <si>
    <t>bne LAB_0003965c</t>
  </si>
  <si>
    <t>ldrb r0,[r4,#0x20a]</t>
  </si>
  <si>
    <t>add r0,r4,r0, lsl #0x2</t>
  </si>
  <si>
    <t>ldr r0,[r0,#0xf0]</t>
  </si>
  <si>
    <t>ldr r3,[r0,#0xbc]</t>
  </si>
  <si>
    <t>sub r2,r3,#0x200</t>
  </si>
  <si>
    <t>subs r2,r2,#0x92</t>
  </si>
  <si>
    <t>ldreq r0,[r0,#0xc0]</t>
  </si>
  <si>
    <t>cmpeq r0,#0x2</t>
  </si>
  <si>
    <t>beq LAB_000396c0</t>
  </si>
  <si>
    <t>mov r2,#0x0</t>
  </si>
  <si>
    <t>cpy r0,r4</t>
  </si>
  <si>
    <t>bl FUN_00077628</t>
  </si>
  <si>
    <t xml:space="preserve"> </t>
  </si>
  <si>
    <t>ldrh r0,[r0,#0xc]</t>
  </si>
  <si>
    <t>sub r1,r0,#0x200</t>
  </si>
  <si>
    <t>subs r1,r1,#0x92</t>
  </si>
  <si>
    <t>mov r1,#0x3</t>
  </si>
  <si>
    <t>cpy r1,r4</t>
  </si>
  <si>
    <t>cpy r4,r0</t>
  </si>
  <si>
    <t>ldrbeq r0,[r4,#0x239]</t>
  </si>
  <si>
    <t>cmpeq r0,#0x1</t>
  </si>
  <si>
    <t>bne LAB_000debc0</t>
  </si>
  <si>
    <t>bl FUN_0007b808</t>
  </si>
  <si>
    <t>cmp r0,#0x0</t>
  </si>
  <si>
    <t>cpy r3,r8</t>
  </si>
  <si>
    <t>cpy r2,r5</t>
  </si>
  <si>
    <t>cpy r1,r6</t>
  </si>
  <si>
    <t>cpy r0,r7</t>
  </si>
  <si>
    <t>bl FUN_00060034</t>
  </si>
  <si>
    <t>beq LAB_000debc0</t>
  </si>
  <si>
    <t>cpy r0,r6</t>
  </si>
  <si>
    <t>bl FUN_000876f8</t>
  </si>
  <si>
    <t>ldr r2,[DAT_000debc4]</t>
  </si>
  <si>
    <t>mov r1,#0x2</t>
  </si>
  <si>
    <t>add r0,r0,#0x4</t>
  </si>
  <si>
    <t>bl FUN_00089c6c</t>
  </si>
  <si>
    <t>cpy r1,r5</t>
  </si>
  <si>
    <t>add r0,r4,#0x4</t>
  </si>
  <si>
    <t>bl FUN_0007f804</t>
  </si>
  <si>
    <t>bl FUN_0007ccf4</t>
  </si>
  <si>
    <t>mov r1,#0x3d</t>
  </si>
  <si>
    <t>ldr r0,[r0,#0x0]</t>
  </si>
  <si>
    <t>mov r2,#0x2</t>
  </si>
  <si>
    <t>Offset</t>
  </si>
  <si>
    <t>Hex</t>
  </si>
  <si>
    <t>Instruction</t>
  </si>
  <si>
    <t>Comment</t>
  </si>
  <si>
    <t>Load Species to r0</t>
  </si>
  <si>
    <t>check if r0 = Greninja</t>
  </si>
  <si>
    <t>if true, load Forme to r0</t>
  </si>
  <si>
    <t>if true, check if forme is 0x1</t>
  </si>
  <si>
    <t>if NE, end function</t>
  </si>
  <si>
    <t>Start unknown logic</t>
  </si>
  <si>
    <t>Set new forme</t>
  </si>
  <si>
    <t>Load Forme to r0</t>
  </si>
  <si>
    <t>check if Forme is 2</t>
  </si>
  <si>
    <t>if not, end function</t>
  </si>
  <si>
    <t>end unknown logic</t>
  </si>
  <si>
    <t>load move used to r0</t>
  </si>
  <si>
    <t>check if move is Water Shuriken</t>
  </si>
  <si>
    <t>Set power of move to 20</t>
  </si>
  <si>
    <t>set # hits to 3</t>
  </si>
  <si>
    <t>if not end function</t>
  </si>
  <si>
    <t>Load Species to r3</t>
  </si>
  <si>
    <t>check if Greninja</t>
  </si>
  <si>
    <t>if true, Load Forme to r0</t>
  </si>
  <si>
    <t>if true, go to here</t>
  </si>
  <si>
    <t>ldr r0,[r0,#0xc0]</t>
  </si>
  <si>
    <t>ldrb r0,[r4,#0x239]</t>
  </si>
  <si>
    <t>load Forme to r0</t>
  </si>
  <si>
    <t>tst r0,#0x1</t>
  </si>
  <si>
    <t>check if forme even (all awakened are even) - neq odd, eq even</t>
  </si>
  <si>
    <t>if forme even branch</t>
  </si>
  <si>
    <t>check if Forme even</t>
  </si>
  <si>
    <t>check if Forme is even</t>
  </si>
  <si>
    <t>if true, check if forme is even</t>
  </si>
  <si>
    <t>eq = even = already transformed, end function</t>
  </si>
  <si>
    <t>mov r1, r0</t>
  </si>
  <si>
    <t>copy forme to r1</t>
  </si>
  <si>
    <t>push {r1}</t>
  </si>
  <si>
    <t>push r1</t>
  </si>
  <si>
    <t>pop {r1}</t>
  </si>
  <si>
    <t>grab the forme number we stored</t>
  </si>
  <si>
    <t>add r2, r1, #0x1</t>
  </si>
  <si>
    <t>Add 1 to current forme (in r1), and write to r2 (r1 overwritten by constant a few lines on, won't cause any issues)</t>
  </si>
  <si>
    <t>bne 0x0003965c</t>
  </si>
  <si>
    <t>beq 0x000396c0</t>
  </si>
  <si>
    <t>beq 0x000debc0</t>
  </si>
  <si>
    <t>bl 0x00077628</t>
  </si>
  <si>
    <t>bl 0x0007b808</t>
  </si>
  <si>
    <t>bl 0x00060034</t>
  </si>
  <si>
    <t>bl 0x000876f8</t>
  </si>
  <si>
    <t>bl 0x00089c6c</t>
  </si>
  <si>
    <t>bl 0x0007f804</t>
  </si>
  <si>
    <t>bl 0x0007ccf4</t>
  </si>
  <si>
    <t>3902D4E5</t>
  </si>
  <si>
    <t>010010E3</t>
  </si>
  <si>
    <t>3F00000A</t>
  </si>
  <si>
    <t>0010A0E1</t>
  </si>
  <si>
    <t>04102DE5</t>
  </si>
  <si>
    <t>0310A0E3</t>
  </si>
  <si>
    <t>000050E3</t>
  </si>
  <si>
    <t>0210A0E3</t>
  </si>
  <si>
    <t>040080E2</t>
  </si>
  <si>
    <t>040084E2</t>
  </si>
  <si>
    <t>3D10A0E3</t>
  </si>
  <si>
    <t>000090E5</t>
  </si>
  <si>
    <t>04109DE4</t>
  </si>
  <si>
    <t>012081E2</t>
  </si>
  <si>
    <t>mov r0,r4</t>
  </si>
  <si>
    <t>mov r1,r4</t>
  </si>
  <si>
    <t>mov r4,r0</t>
  </si>
  <si>
    <t>mov r3,r8</t>
  </si>
  <si>
    <t>mov r2,r5</t>
  </si>
  <si>
    <t>mov r1,r6</t>
  </si>
  <si>
    <t>mov r0,r7</t>
  </si>
  <si>
    <t>mov r0,r6</t>
  </si>
  <si>
    <t>mov r1,r5</t>
  </si>
  <si>
    <t>0400A0E1</t>
  </si>
  <si>
    <t>4C73FEEB</t>
  </si>
  <si>
    <t>0830A0E1</t>
  </si>
  <si>
    <t>0520A0E1</t>
  </si>
  <si>
    <t>0610A0E1</t>
  </si>
  <si>
    <t>0700A0E1</t>
  </si>
  <si>
    <t>5005FEEB</t>
  </si>
  <si>
    <t>0600A0E1</t>
  </si>
  <si>
    <t>FBA2FEEB</t>
  </si>
  <si>
    <t>0040A0E1</t>
  </si>
  <si>
    <t>0510A0E1</t>
  </si>
  <si>
    <t>0410A0E1</t>
  </si>
  <si>
    <t>53ACFEEB</t>
  </si>
  <si>
    <t>3683FEEB</t>
  </si>
  <si>
    <t>6F78FEEB</t>
  </si>
  <si>
    <t>ECA2FEEB</t>
  </si>
  <si>
    <t>0008037C</t>
  </si>
  <si>
    <t>b 0x00080388</t>
  </si>
  <si>
    <t>add sp, sp, #0x4</t>
  </si>
  <si>
    <t>moves stack pointer by 4 bytes, discarding the pushed r1 value</t>
  </si>
  <si>
    <t>branches to rest of code that is here</t>
  </si>
  <si>
    <t>010000EA</t>
  </si>
  <si>
    <t>04D08DE2</t>
  </si>
  <si>
    <t>0D7A01EA</t>
  </si>
  <si>
    <t>bne 0x00080380</t>
  </si>
  <si>
    <t>branch to remove pushed r1 and then exit</t>
  </si>
  <si>
    <t>beq 0x00080380</t>
  </si>
  <si>
    <t>branch to end of Battle Bond function</t>
  </si>
  <si>
    <t>2886FE1A</t>
  </si>
  <si>
    <t>2186FE0A</t>
  </si>
  <si>
    <t>load move used to r1</t>
  </si>
  <si>
    <t>cmp r0, #0x82</t>
  </si>
  <si>
    <t>Check Skull Bash</t>
  </si>
  <si>
    <t>check if move is Water Shuriken if not Skull Bash</t>
  </si>
  <si>
    <t>Otherwise check if Charge Beam</t>
  </si>
  <si>
    <t>subtract 0x100 = 256</t>
  </si>
  <si>
    <t>otherwise subtract 0x100 = 256</t>
  </si>
  <si>
    <t>cmp r1, #0x82</t>
  </si>
  <si>
    <t>cmpne r2, #0xC3</t>
  </si>
  <si>
    <t>sub r2, #0x100</t>
  </si>
  <si>
    <t>cmpne r2,#0x52</t>
  </si>
  <si>
    <t>sub r2,r1,#0x100</t>
  </si>
  <si>
    <t>BA15D5E1</t>
  </si>
  <si>
    <t>820051E3</t>
  </si>
  <si>
    <t>012C41E2</t>
  </si>
  <si>
    <t>C3005213</t>
  </si>
  <si>
    <t>012C42E2</t>
  </si>
  <si>
    <t>0800001A</t>
  </si>
  <si>
    <t>0A02D4E5</t>
  </si>
  <si>
    <t>000184E0</t>
  </si>
  <si>
    <t>F00090E5</t>
  </si>
  <si>
    <t>C00090E5</t>
  </si>
  <si>
    <t>1B00000A</t>
  </si>
  <si>
    <t>0020A0E3</t>
  </si>
  <si>
    <t>F2F700EB</t>
  </si>
  <si>
    <t>52005213</t>
  </si>
  <si>
    <t>pop {r4, r5, r6, r7, r8, pc}</t>
  </si>
  <si>
    <t>mov r0, r1</t>
  </si>
  <si>
    <t>push {r4, r5, r6, lr}</t>
  </si>
  <si>
    <t>mov r4, r2</t>
  </si>
  <si>
    <t>mov r1, r2</t>
  </si>
  <si>
    <t>bl #0x92298</t>
  </si>
  <si>
    <t>mov r5, r0</t>
  </si>
  <si>
    <t>ldrb r0, [r5, #0x239]</t>
  </si>
  <si>
    <t>tst r0, #1</t>
  </si>
  <si>
    <t>bne #0xdd400</t>
  </si>
  <si>
    <t>mov r0, #3</t>
  </si>
  <si>
    <t>bl #0x87b58</t>
  </si>
  <si>
    <t>cmp r0, r4</t>
  </si>
  <si>
    <t>mov r0, #0x12</t>
  </si>
  <si>
    <t>sub r1, r0, #0x100</t>
  </si>
  <si>
    <t>cmpne r1, #0xc3</t>
  </si>
  <si>
    <t>sub r1, r1, #0x100</t>
  </si>
  <si>
    <t>cmpne r1, #0x52</t>
  </si>
  <si>
    <t>pop {r4, r5, r6, lr}</t>
  </si>
  <si>
    <t>mov r1, #3</t>
  </si>
  <si>
    <t>mov r0, #0x2e</t>
  </si>
  <si>
    <t>b #0x82d44</t>
  </si>
  <si>
    <t>F081BDE8</t>
  </si>
  <si>
    <t>0100A0E1</t>
  </si>
  <si>
    <t>70402DE9</t>
  </si>
  <si>
    <t>0240A0E1</t>
  </si>
  <si>
    <t>0210A0E1</t>
  </si>
  <si>
    <t>B9D3FEEB</t>
  </si>
  <si>
    <t>0050A0E1</t>
  </si>
  <si>
    <t>3902D5E5</t>
  </si>
  <si>
    <t>0F00001A</t>
  </si>
  <si>
    <t>0300A0E3</t>
  </si>
  <si>
    <t>E3A9FEEB</t>
  </si>
  <si>
    <t>040050E1</t>
  </si>
  <si>
    <t>0B00001A</t>
  </si>
  <si>
    <t>1200A0E3</t>
  </si>
  <si>
    <t>DFA9FEEB</t>
  </si>
  <si>
    <t>820050E3</t>
  </si>
  <si>
    <t>011C40E2</t>
  </si>
  <si>
    <t>C3005113</t>
  </si>
  <si>
    <t>011C41E2</t>
  </si>
  <si>
    <t>0300001A</t>
  </si>
  <si>
    <t>7040BDE8</t>
  </si>
  <si>
    <t>2E00A0E3</t>
  </si>
  <si>
    <t>5096FEEA</t>
  </si>
  <si>
    <t>mov r5, r1</t>
  </si>
  <si>
    <t>bne #0xde6b4</t>
  </si>
  <si>
    <t>mov r1, r4</t>
  </si>
  <si>
    <t>mov r0, r5</t>
  </si>
  <si>
    <t>mov r4, r0</t>
  </si>
  <si>
    <t>ldrb r0, [r4, #0x239]</t>
  </si>
  <si>
    <t>mov r1, #0x14</t>
  </si>
  <si>
    <t>mov r0, #0x34</t>
  </si>
  <si>
    <t>0150A0E1</t>
  </si>
  <si>
    <t>3DA5FEEB</t>
  </si>
  <si>
    <t>1200001A</t>
  </si>
  <si>
    <t>0500A0E1</t>
  </si>
  <si>
    <t>08CFFEEB</t>
  </si>
  <si>
    <t>32A5FEEB</t>
  </si>
  <si>
    <t>1410A0E3</t>
  </si>
  <si>
    <t>3400A0E3</t>
  </si>
  <si>
    <t>A391FEEA</t>
  </si>
  <si>
    <t>Water Shuriken special animation</t>
  </si>
  <si>
    <t>Greninja</t>
  </si>
  <si>
    <t>Yveltal</t>
  </si>
  <si>
    <t>bx lr</t>
  </si>
  <si>
    <t>Water Shuriken</t>
  </si>
  <si>
    <t>nop</t>
  </si>
  <si>
    <t>Skull Bash</t>
  </si>
  <si>
    <t>Charge Beam</t>
  </si>
  <si>
    <t>Dec Index</t>
  </si>
  <si>
    <t>Hex Index</t>
  </si>
  <si>
    <t>Power</t>
  </si>
  <si>
    <t>Freeze Shock</t>
  </si>
  <si>
    <t>Fusion Bolt</t>
  </si>
  <si>
    <t>V-Create</t>
  </si>
  <si>
    <t>Ice Burn</t>
  </si>
  <si>
    <t>Plasma Lash</t>
  </si>
  <si>
    <t>Blast Burn</t>
  </si>
  <si>
    <t>Night Slash</t>
  </si>
  <si>
    <t>Hydro Pump</t>
  </si>
  <si>
    <t>Move</t>
  </si>
  <si>
    <t>Dark Pulse</t>
  </si>
  <si>
    <t>ldrbeq r0, [r4, #0x239]</t>
  </si>
  <si>
    <t>bne #0xdebc0</t>
  </si>
  <si>
    <t>mov r0, r4</t>
  </si>
  <si>
    <t>bl #0x7b808</t>
  </si>
  <si>
    <t>cmp r0, #0</t>
  </si>
  <si>
    <t>mov r3, r8</t>
  </si>
  <si>
    <t>mov r2, r5</t>
  </si>
  <si>
    <t>mov r1, r6</t>
  </si>
  <si>
    <t>mov r0, r7</t>
  </si>
  <si>
    <t>bl #0x60034</t>
  </si>
  <si>
    <t>mov r0, r6</t>
  </si>
  <si>
    <t>bl #0x876f8</t>
  </si>
  <si>
    <t>mov r1, #2</t>
  </si>
  <si>
    <t>add r0, r0, #4</t>
  </si>
  <si>
    <t>bl #0x89c6c</t>
  </si>
  <si>
    <t>mov r1, r5</t>
  </si>
  <si>
    <t>add r0, r4, #4</t>
  </si>
  <si>
    <t>bl #0x7f804</t>
  </si>
  <si>
    <t>bl #0x7ccf4</t>
  </si>
  <si>
    <t>mov r1, #0x3d</t>
  </si>
  <si>
    <t>ldr r0, [r0]</t>
  </si>
  <si>
    <t>000DEA70</t>
  </si>
  <si>
    <t>mov r6, r1</t>
  </si>
  <si>
    <t>mov r7, r0</t>
  </si>
  <si>
    <t>mov r5, r2</t>
  </si>
  <si>
    <t>mov r8, r3</t>
  </si>
  <si>
    <t>cmp r0, r5</t>
  </si>
  <si>
    <t>bl #0x61538</t>
  </si>
  <si>
    <t>strb r5, [r4, #4]</t>
  </si>
  <si>
    <t>strb r2, [r4, #5]</t>
  </si>
  <si>
    <t>mov r1, #1</t>
  </si>
  <si>
    <t>strb r1, [r4, #6]</t>
  </si>
  <si>
    <t>orr r0, r0, #0x800000</t>
  </si>
  <si>
    <t>str r0, [r4]</t>
  </si>
  <si>
    <t>add r0, r4, #8</t>
  </si>
  <si>
    <t>mov r1, #0x1b</t>
  </si>
  <si>
    <t>strb r5, [r1, #5]</t>
  </si>
  <si>
    <t>strb r0, [r1, #4]</t>
  </si>
  <si>
    <t>b #0x7ccf4</t>
  </si>
  <si>
    <t>0070A0E1</t>
  </si>
  <si>
    <t>1EFF2FE1</t>
  </si>
  <si>
    <t>0600000A</t>
  </si>
  <si>
    <t>00F020E3</t>
  </si>
  <si>
    <t>ldrbeq r0, [r5, #0x239]</t>
  </si>
  <si>
    <t>BC00D0E1</t>
  </si>
  <si>
    <t>Hits</t>
  </si>
  <si>
    <t>Total</t>
  </si>
  <si>
    <t>Hydro Cannon</t>
  </si>
  <si>
    <t>ldrh r0, [r0, #0xc]</t>
  </si>
  <si>
    <t>sub r1, r0, #0x200</t>
  </si>
  <si>
    <t>subs r1, r1, #0x92</t>
  </si>
  <si>
    <t>cmpeq r0, #2</t>
  </si>
  <si>
    <t>subs r1, r1, #0x52</t>
  </si>
  <si>
    <t>set r2 to point to table</t>
  </si>
  <si>
    <t>load species from table to r3</t>
  </si>
  <si>
    <t>cmp r3, 0x0</t>
  </si>
  <si>
    <t>check for terminator</t>
  </si>
  <si>
    <t>branch to end with FALSE</t>
  </si>
  <si>
    <t>cmp r0, r3</t>
  </si>
  <si>
    <t>compare current species to loaded</t>
  </si>
  <si>
    <t>if NEQ branch to next loop</t>
  </si>
  <si>
    <t>cmp r1, r3</t>
  </si>
  <si>
    <t>add r2, r2, 0x4</t>
  </si>
  <si>
    <t>ldrh r3, [r2]</t>
  </si>
  <si>
    <t>moveq r1, 0xFF</t>
  </si>
  <si>
    <t>cmp r1, 0xFF</t>
  </si>
  <si>
    <t>if 0xFF (false), end function</t>
  </si>
  <si>
    <t>set r2 to point to table of moves</t>
  </si>
  <si>
    <t>load move index from table of moves to r3</t>
  </si>
  <si>
    <t>moveq r0, 0xFF</t>
  </si>
  <si>
    <t>otherwise compare used move to loaded move</t>
  </si>
  <si>
    <t>otherwise add 4 and loop around</t>
  </si>
  <si>
    <t>r2 is now pointing to NNHP. Need to add 2 for H and 3 for P</t>
  </si>
  <si>
    <t>cmp r0, 0xFF</t>
  </si>
  <si>
    <t>Table of Pokemon</t>
  </si>
  <si>
    <t>Name</t>
  </si>
  <si>
    <t>Dec</t>
  </si>
  <si>
    <t>little</t>
  </si>
  <si>
    <t>Little</t>
  </si>
  <si>
    <t>Frenzy Plant</t>
  </si>
  <si>
    <t>Solar Beam</t>
  </si>
  <si>
    <t>Fusion Flare</t>
  </si>
  <si>
    <t>Night Daze</t>
  </si>
  <si>
    <t>Zen Headbutt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</si>
  <si>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</si>
  <si>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</si>
  <si>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</si>
  <si>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</si>
  <si>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</si>
  <si>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</si>
  <si>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</si>
  <si>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</si>
  <si>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</si>
  <si>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</si>
  <si>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Vice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</si>
  <si>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</si>
  <si>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</si>
  <si>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</si>
  <si>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</si>
  <si>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</si>
  <si>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</si>
  <si>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</si>
  <si>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</si>
  <si>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</si>
  <si>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</si>
  <si>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</si>
  <si>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</si>
  <si>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</si>
  <si>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</si>
  <si>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</si>
  <si>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Thunderous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</si>
  <si>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</si>
  <si>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</si>
  <si>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</si>
  <si>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</si>
  <si>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</si>
  <si>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</si>
  <si>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</si>
  <si>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</si>
  <si>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</si>
  <si>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</si>
  <si>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</si>
  <si>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</si>
  <si>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</si>
  <si>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</si>
  <si>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</si>
  <si>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</si>
  <si>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</si>
  <si>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</si>
  <si>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</si>
  <si>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</si>
  <si>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</si>
  <si>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</si>
  <si>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</si>
  <si>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</si>
  <si>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</si>
  <si>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</si>
  <si>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</si>
  <si>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</si>
  <si>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</si>
  <si>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</si>
  <si>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</si>
  <si>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</si>
  <si>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</si>
  <si>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</si>
  <si>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</si>
  <si>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</si>
  <si>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</si>
  <si>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</si>
  <si>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</si>
  <si>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</si>
  <si>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</si>
  <si>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</si>
  <si>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</si>
  <si>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</si>
  <si>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</si>
  <si>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</si>
  <si>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</si>
  <si>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</si>
  <si>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</si>
  <si>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</si>
  <si>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</si>
  <si>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</si>
  <si>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</si>
  <si>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</si>
  <si>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</si>
  <si>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</si>
  <si>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</si>
  <si>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</si>
  <si>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</si>
  <si>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</si>
  <si>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</si>
  <si>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</si>
  <si>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</si>
  <si>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</si>
  <si>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</si>
  <si>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</si>
  <si>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</si>
  <si>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</si>
  <si>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</si>
  <si>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</si>
  <si>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</si>
  <si>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</si>
  <si>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</si>
  <si>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</si>
  <si>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</si>
  <si>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</si>
  <si>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</si>
  <si>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</si>
  <si>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</si>
  <si>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</si>
  <si>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</si>
  <si>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</si>
  <si>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</si>
  <si>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</si>
  <si>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</si>
  <si>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</si>
  <si>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</si>
  <si>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</si>
  <si>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</si>
  <si>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</si>
  <si>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</si>
  <si>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</si>
  <si>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</si>
  <si>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</si>
  <si>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</si>
  <si>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</si>
  <si>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</si>
  <si>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</si>
  <si>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</si>
  <si>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</si>
  <si>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</si>
  <si>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</si>
  <si>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</si>
  <si>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</si>
  <si>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</si>
  <si>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</si>
  <si>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</si>
  <si>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</si>
  <si>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</si>
  <si>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</si>
  <si>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</si>
  <si>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</si>
  <si>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</si>
  <si>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</si>
  <si>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</si>
  <si>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</si>
  <si>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</si>
  <si>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</si>
  <si>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</si>
  <si>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</si>
  <si>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</si>
  <si>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Pistolhammer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</si>
  <si>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</si>
  <si>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</si>
  <si>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</si>
  <si>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</si>
  <si>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</si>
  <si>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</si>
  <si>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</si>
  <si>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</si>
  <si>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</si>
  <si>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</si>
  <si>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</si>
  <si>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</si>
  <si>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</si>
  <si>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</si>
  <si>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</si>
  <si>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</si>
  <si>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</si>
  <si>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</si>
  <si>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</si>
  <si>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</si>
  <si>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</si>
  <si>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</si>
  <si>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</si>
  <si>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</si>
  <si>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</si>
  <si>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</si>
  <si>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</si>
  <si>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</si>
  <si>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</si>
  <si>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</si>
  <si>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</si>
  <si>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Freezing Glare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</si>
  <si>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</si>
  <si>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</si>
  <si>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</si>
  <si>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</si>
  <si>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</si>
  <si>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</si>
  <si>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</si>
  <si>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</si>
  <si>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</si>
  <si>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</si>
  <si>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</si>
  <si>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</si>
  <si>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</si>
  <si>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</si>
  <si>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</si>
  <si>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</si>
  <si>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</si>
  <si>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</si>
  <si>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</si>
  <si>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</si>
  <si>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</si>
  <si>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</si>
  <si>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</si>
  <si>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</si>
  <si>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</si>
  <si>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</si>
  <si>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</si>
  <si>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</si>
  <si>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</si>
  <si>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</si>
  <si>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</si>
  <si>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</si>
  <si>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</si>
  <si>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</si>
  <si>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</si>
  <si>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</si>
  <si>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</si>
  <si>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</si>
  <si>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</si>
  <si>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</si>
  <si>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</si>
  <si>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</si>
  <si>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</si>
  <si>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</si>
  <si>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</si>
  <si>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</si>
  <si>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</si>
  <si>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</si>
  <si>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</si>
  <si>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</si>
  <si>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</si>
  <si>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</si>
  <si>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</si>
  <si>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</si>
  <si>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</si>
  <si>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</si>
  <si>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</si>
  <si>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</si>
  <si>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</si>
  <si>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</si>
  <si>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</si>
  <si>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</si>
  <si>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</si>
  <si>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</si>
  <si>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</si>
  <si>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</si>
  <si>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</si>
  <si>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</si>
  <si>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</si>
  <si>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</si>
  <si>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</si>
  <si>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</si>
  <si>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</si>
  <si>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</si>
  <si>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</si>
  <si>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</si>
  <si>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</si>
  <si>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</si>
  <si>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</si>
  <si>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</si>
  <si>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</si>
  <si>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</si>
  <si>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</si>
  <si>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</si>
  <si>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</si>
  <si>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</si>
  <si>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</si>
  <si>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</si>
  <si>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</si>
  <si>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</si>
  <si>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</si>
  <si>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</si>
  <si>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</si>
  <si>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</si>
  <si>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</si>
  <si>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</si>
  <si>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</si>
  <si>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</si>
  <si>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</si>
  <si>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</si>
  <si>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</si>
  <si>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</si>
  <si>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</si>
  <si>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</si>
  <si>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</si>
  <si>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</si>
  <si>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</si>
  <si>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</si>
  <si>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</si>
  <si>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</si>
  <si>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</si>
  <si>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</si>
  <si>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</si>
  <si>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</si>
  <si>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</si>
  <si>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</si>
  <si>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</si>
  <si>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</si>
  <si>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</si>
  <si>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</si>
  <si>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</si>
  <si>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</si>
  <si>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</si>
  <si>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</si>
  <si>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</si>
  <si>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</si>
  <si>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</si>
  <si>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</si>
  <si>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</si>
  <si>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</si>
  <si>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</si>
  <si>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</si>
  <si>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</si>
  <si>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</si>
  <si>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</si>
  <si>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</si>
  <si>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</si>
  <si>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</si>
  <si>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</si>
  <si>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</si>
  <si>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</si>
  <si>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Sandsear Storm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</si>
  <si>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</si>
  <si>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</si>
  <si>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</si>
  <si>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</si>
  <si>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</si>
  <si>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</si>
  <si>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</si>
  <si>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</si>
  <si>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</si>
  <si>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</si>
  <si>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</si>
  <si>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</si>
  <si>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</si>
  <si>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</si>
  <si>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</si>
  <si>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</si>
  <si>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</si>
  <si>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</si>
  <si>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</si>
  <si>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</si>
  <si>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</si>
  <si>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</si>
  <si>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</si>
  <si>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</si>
  <si>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</si>
  <si>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</si>
  <si>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</si>
  <si>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</si>
  <si>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</si>
  <si>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</si>
  <si>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</si>
  <si>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</si>
  <si>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</si>
  <si>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</si>
  <si>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</si>
  <si>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</si>
  <si>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</si>
  <si>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</si>
  <si>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</si>
  <si>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</si>
  <si>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</si>
  <si>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</si>
  <si>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</si>
  <si>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</si>
  <si>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</si>
  <si>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</si>
  <si>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</si>
  <si>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</si>
  <si>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</si>
  <si>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</si>
  <si>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</si>
  <si>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</si>
  <si>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</si>
  <si>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</si>
  <si>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</si>
  <si>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</si>
  <si>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</si>
  <si>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</si>
  <si>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</si>
  <si>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</si>
  <si>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</si>
  <si>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</si>
  <si>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</si>
  <si>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</si>
  <si>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</si>
  <si>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</si>
  <si>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</si>
  <si>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</si>
  <si>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</si>
  <si>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</si>
  <si>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</si>
  <si>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</si>
  <si>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</si>
  <si>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</si>
  <si>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</si>
  <si>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</si>
  <si>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</si>
  <si>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</si>
  <si>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</si>
  <si>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</si>
  <si>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</si>
  <si>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</si>
  <si>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</si>
  <si>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</si>
  <si>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</si>
  <si>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</si>
  <si>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</si>
  <si>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</si>
  <si>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</si>
  <si>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</si>
  <si>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</si>
  <si>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</si>
  <si>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</si>
  <si>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</si>
  <si>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</si>
  <si>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</si>
  <si>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</si>
  <si>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</si>
  <si>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</si>
  <si>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</si>
  <si>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</si>
  <si>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</si>
  <si>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</si>
  <si>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</si>
  <si>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</si>
  <si>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</si>
  <si>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</si>
  <si>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</si>
  <si>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</si>
  <si>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</si>
  <si>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</si>
  <si>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</si>
  <si>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</si>
  <si>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</si>
  <si>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</si>
  <si>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</si>
  <si>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</si>
  <si>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</si>
  <si>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Wood Hammer</t>
  </si>
  <si>
    <t>Aqua Jet</t>
  </si>
  <si>
    <t>Attack Order</t>
  </si>
  <si>
    <t>Guardian Pulse</t>
  </si>
  <si>
    <t>Heal Order</t>
  </si>
  <si>
    <t>Head Smash</t>
  </si>
  <si>
    <t>Double Hit</t>
  </si>
  <si>
    <t>Primal Roar</t>
  </si>
  <si>
    <t>Primal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</si>
  <si>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</si>
  <si>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</si>
  <si>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</si>
  <si>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</si>
  <si>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</si>
  <si>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</si>
  <si>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</si>
  <si>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</si>
  <si>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</si>
  <si>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</si>
  <si>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</si>
  <si>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Fell Rain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</si>
  <si>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</si>
  <si>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</si>
  <si>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</si>
  <si>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</si>
  <si>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</si>
  <si>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</si>
  <si>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</si>
  <si>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</si>
  <si>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</si>
  <si>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Acid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</si>
  <si>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</si>
  <si>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</si>
  <si>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</si>
  <si>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</si>
  <si>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</si>
  <si>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</si>
  <si>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</si>
  <si>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</si>
  <si>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</si>
  <si>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</si>
  <si>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</si>
  <si>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</si>
  <si>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</si>
  <si>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</si>
  <si>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</si>
  <si>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</si>
  <si>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</si>
  <si>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</si>
  <si>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</si>
  <si>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</si>
  <si>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</si>
  <si>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</si>
  <si>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</si>
  <si>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</si>
  <si>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</si>
  <si>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</si>
  <si>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</si>
  <si>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</si>
  <si>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</si>
  <si>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</si>
  <si>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</si>
  <si>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</si>
  <si>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</si>
  <si>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</si>
  <si>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</si>
  <si>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</si>
  <si>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</si>
  <si>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</si>
  <si>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</si>
  <si>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</si>
  <si>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</si>
  <si>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</si>
  <si>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</si>
  <si>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</si>
  <si>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</si>
  <si>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</si>
  <si>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</si>
  <si>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</si>
  <si>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</si>
  <si>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</si>
  <si>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</si>
  <si>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</si>
  <si>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</si>
  <si>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</si>
  <si>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</si>
  <si>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Psystrike</t>
  </si>
  <si>
    <t>Tail Slap</t>
  </si>
  <si>
    <t>Hurricane</t>
  </si>
  <si>
    <t>Head Charge</t>
  </si>
  <si>
    <t>Gear Grind</t>
  </si>
  <si>
    <t>Fiery Wrath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</si>
  <si>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</si>
  <si>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</si>
  <si>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</si>
  <si>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</si>
  <si>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</si>
  <si>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</si>
  <si>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</si>
  <si>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Snarl</t>
  </si>
  <si>
    <t>Icicle Crash</t>
  </si>
  <si>
    <t>V-create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</si>
  <si>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</si>
  <si>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</si>
  <si>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</si>
  <si>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</si>
  <si>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</si>
  <si>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</si>
  <si>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</si>
  <si>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</si>
  <si>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</si>
  <si>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</si>
  <si>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</si>
  <si>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Forest’s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</si>
  <si>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</si>
  <si>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</si>
  <si>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</si>
  <si>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</si>
  <si>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</si>
  <si>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</si>
  <si>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</si>
  <si>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</si>
  <si>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</si>
  <si>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</si>
  <si>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</si>
  <si>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</si>
  <si>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</si>
  <si>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</si>
  <si>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</si>
  <si>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Adamantine Chain</t>
  </si>
  <si>
    <t>King’s Shield</t>
  </si>
  <si>
    <t>Play Nice</t>
  </si>
  <si>
    <t>Confide</t>
  </si>
  <si>
    <t>Diamond Storm</t>
  </si>
  <si>
    <t>Steam Eruption</t>
  </si>
  <si>
    <t>Hyperspace Hole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</si>
  <si>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</si>
  <si>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</si>
  <si>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</si>
  <si>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</si>
  <si>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</si>
  <si>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</si>
  <si>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</si>
  <si>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</si>
  <si>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</si>
  <si>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</si>
  <si>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</si>
  <si>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Supercharge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</si>
  <si>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</si>
  <si>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</si>
  <si>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</si>
  <si>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</si>
  <si>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</si>
  <si>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</si>
  <si>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</si>
  <si>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</si>
  <si>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</si>
  <si>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Land’s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</si>
  <si>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</si>
  <si>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</si>
  <si>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</si>
  <si>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</si>
  <si>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</si>
  <si>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</si>
  <si>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Breakneck Cannon</t>
  </si>
  <si>
    <t>All-Out Pummeling</t>
  </si>
  <si>
    <t>All-Out Soulpunch</t>
  </si>
  <si>
    <t>Supersonic Skystrike</t>
  </si>
  <si>
    <t>Supersonic Skyblast</t>
  </si>
  <si>
    <t>Acid Deluge</t>
  </si>
  <si>
    <t>Acid Downpour</t>
  </si>
  <si>
    <t>Tectonic Fury</t>
  </si>
  <si>
    <t>Tectonic Rage</t>
  </si>
  <si>
    <t>Continental Crash</t>
  </si>
  <si>
    <t>Continental Crush</t>
  </si>
  <si>
    <t>Savage Spin-Out</t>
  </si>
  <si>
    <t>Savage Web-Bomb</t>
  </si>
  <si>
    <t>Never-Ending Nightmare</t>
  </si>
  <si>
    <t>Never-Ending Torment</t>
  </si>
  <si>
    <t>Corkscrew Crash</t>
  </si>
  <si>
    <t>Corkscrew Cannon</t>
  </si>
  <si>
    <t>Inferno Overdrive</t>
  </si>
  <si>
    <t>Inferno Megabomb</t>
  </si>
  <si>
    <t>Hydro Vortexation</t>
  </si>
  <si>
    <t>Hydro Annihilation</t>
  </si>
  <si>
    <t>Bloom Boom</t>
  </si>
  <si>
    <t>Bloom Doom</t>
  </si>
  <si>
    <t>Gigavolt Carnage</t>
  </si>
  <si>
    <t>Gigavolt Havoc</t>
  </si>
  <si>
    <t>Shattered Psyche</t>
  </si>
  <si>
    <t>Shattered Anima</t>
  </si>
  <si>
    <t>Subzero Slammer</t>
  </si>
  <si>
    <t>Subzero Banger</t>
  </si>
  <si>
    <t>Devastating Drake</t>
  </si>
  <si>
    <t>Withering Wyvern</t>
  </si>
  <si>
    <t>Black Hole Eclipse</t>
  </si>
  <si>
    <t>Black Hole Occultation</t>
  </si>
  <si>
    <t>Twinkle Tackle</t>
  </si>
  <si>
    <t>Twinkle Cannon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</si>
  <si>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</si>
  <si>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</si>
  <si>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</si>
  <si>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</si>
  <si>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</si>
  <si>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</si>
  <si>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</si>
  <si>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</si>
  <si>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</si>
  <si>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</si>
  <si>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</si>
  <si>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</si>
  <si>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</si>
  <si>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</si>
  <si>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</si>
  <si>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</si>
  <si>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</si>
  <si>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</si>
  <si>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</si>
  <si>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</si>
  <si>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</si>
  <si>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</si>
  <si>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</si>
  <si>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</si>
  <si>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</si>
  <si>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</si>
  <si>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</si>
  <si>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</si>
  <si>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</si>
  <si>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</si>
  <si>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</si>
  <si>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</si>
  <si>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</si>
  <si>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</si>
  <si>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</si>
  <si>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</si>
  <si>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</si>
  <si>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</si>
  <si>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</si>
  <si>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</si>
  <si>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</si>
  <si>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</si>
  <si>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</si>
  <si>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</si>
  <si>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</si>
  <si>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</si>
  <si>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</si>
  <si>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</si>
  <si>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</si>
  <si>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</si>
  <si>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</si>
  <si>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</si>
  <si>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</si>
  <si>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</si>
  <si>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</si>
  <si>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</si>
  <si>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</si>
  <si>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</si>
  <si>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</si>
  <si>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Nature’s Madness</t>
  </si>
  <si>
    <t>Multi-Attack</t>
  </si>
  <si>
    <t>10,000,000 Volt Thunderbolt</t>
  </si>
  <si>
    <t>Mind Blown</t>
  </si>
  <si>
    <t>Photon Geyser</t>
  </si>
  <si>
    <t>Light That Burns the Sky</t>
  </si>
  <si>
    <t>Searing Sunraze Smash</t>
  </si>
  <si>
    <t>Menacing Moonraze Maelstrom</t>
  </si>
  <si>
    <t>Let’s Snuggle Forever</t>
  </si>
  <si>
    <t>Splintered Stormshards</t>
  </si>
  <si>
    <t>Clangorous Soulblaze</t>
  </si>
  <si>
    <t>End</t>
  </si>
  <si>
    <t>Start Forme</t>
  </si>
  <si>
    <t>End Forme</t>
  </si>
  <si>
    <t>ldrb r3, [r2, #3]</t>
  </si>
  <si>
    <t>Table of Moves</t>
  </si>
  <si>
    <t>FF0051E3</t>
  </si>
  <si>
    <t>FF0050E3</t>
  </si>
  <si>
    <t>0700000A</t>
  </si>
  <si>
    <t>B030D2E1</t>
  </si>
  <si>
    <t>000053E3</t>
  </si>
  <si>
    <t>FF10A003</t>
  </si>
  <si>
    <t>030050E1</t>
  </si>
  <si>
    <t>0200001A</t>
  </si>
  <si>
    <t>0330D2E5</t>
  </si>
  <si>
    <t>030051E1</t>
  </si>
  <si>
    <t>0100000A</t>
  </si>
  <si>
    <t>042082E2</t>
  </si>
  <si>
    <t>F4FFFFEA</t>
  </si>
  <si>
    <t>FF00A003</t>
  </si>
  <si>
    <t>Code</t>
  </si>
  <si>
    <t>Length</t>
  </si>
  <si>
    <t>0400000A</t>
  </si>
  <si>
    <t>F7FFFFEA</t>
  </si>
  <si>
    <t>pop {r4, r5, r6, pc}</t>
  </si>
  <si>
    <t>7080BDE8</t>
  </si>
  <si>
    <t>000DE64C</t>
  </si>
  <si>
    <t>ldrb r3, [r2, #2]</t>
  </si>
  <si>
    <t>and branch to return</t>
  </si>
  <si>
    <t>Function</t>
  </si>
  <si>
    <t>Forme Change</t>
  </si>
  <si>
    <t>Customs</t>
  </si>
  <si>
    <t>push {r4, r5, r6, r7, r8, lr}</t>
  </si>
  <si>
    <t>pop {r4, r5, r6, r7, r8, lr}</t>
  </si>
  <si>
    <t>load forme to r1</t>
  </si>
  <si>
    <t>otherwise load source forme to r3</t>
  </si>
  <si>
    <t>check current forme against source forme</t>
  </si>
  <si>
    <t>ldrbeq r0, [r2, #3]</t>
  </si>
  <si>
    <t>push {r1, r2, r3}</t>
  </si>
  <si>
    <t>ldrb r1, [r0, #0x239]</t>
  </si>
  <si>
    <t>ldrh r0, [r0, #0xC]</t>
  </si>
  <si>
    <t>load species to r0</t>
  </si>
  <si>
    <t>if equal, load the target forme into r0</t>
  </si>
  <si>
    <t>return forme as r0 if true, 0xFF if false</t>
  </si>
  <si>
    <t>push r0 for later</t>
  </si>
  <si>
    <t>push {r0}</t>
  </si>
  <si>
    <t>pop {r0}</t>
  </si>
  <si>
    <t>Unpop r0 and return to debc0</t>
  </si>
  <si>
    <t>pop {r2}</t>
  </si>
  <si>
    <t>F0412DE9</t>
  </si>
  <si>
    <t>0160A0E1</t>
  </si>
  <si>
    <t>0250A0E1</t>
  </si>
  <si>
    <t>0380A0E1</t>
  </si>
  <si>
    <t>32A4FEEB</t>
  </si>
  <si>
    <t>050050E1</t>
  </si>
  <si>
    <t>4A00001A</t>
  </si>
  <si>
    <t>A60AFEEB</t>
  </si>
  <si>
    <t>4600001A</t>
  </si>
  <si>
    <t>F9CDFEEB</t>
  </si>
  <si>
    <t>04002DE5</t>
  </si>
  <si>
    <t>4D73FEEB</t>
  </si>
  <si>
    <t>5105FEEB</t>
  </si>
  <si>
    <t>FCA2FEEB</t>
  </si>
  <si>
    <t>B4209FE5</t>
  </si>
  <si>
    <t>54ACFEEB</t>
  </si>
  <si>
    <t>3783FEEB</t>
  </si>
  <si>
    <t>7078FEEB</t>
  </si>
  <si>
    <t>EDA2FEEB</t>
  </si>
  <si>
    <t>04209DE4</t>
  </si>
  <si>
    <t>0450C4E5</t>
  </si>
  <si>
    <t>0520C4E5</t>
  </si>
  <si>
    <t>0110A0E3</t>
  </si>
  <si>
    <t>0610C4E5</t>
  </si>
  <si>
    <t>020580E3</t>
  </si>
  <si>
    <t>000084E5</t>
  </si>
  <si>
    <t>5C209FE5</t>
  </si>
  <si>
    <t>080084E2</t>
  </si>
  <si>
    <t>3DACFEEB</t>
  </si>
  <si>
    <t>2083FEEB</t>
  </si>
  <si>
    <t>5978FEEB</t>
  </si>
  <si>
    <t>1B10A0E3</t>
  </si>
  <si>
    <t>D6A2FEEB</t>
  </si>
  <si>
    <t>0550C1E5</t>
  </si>
  <si>
    <t>0400C1E5</t>
  </si>
  <si>
    <t>F041BDE8</t>
  </si>
  <si>
    <t>4E78FEEA</t>
  </si>
  <si>
    <t>otherwise load awakened forme to r3</t>
  </si>
  <si>
    <t>Check  for Bond Awaken, pointer r0, return forme = r1</t>
  </si>
  <si>
    <t>0E002DE9</t>
  </si>
  <si>
    <t>3912D0E5</t>
  </si>
  <si>
    <t>0230D2E5</t>
  </si>
  <si>
    <t>0300D205</t>
  </si>
  <si>
    <t>F3FFFFEA</t>
  </si>
  <si>
    <t>0E00BDE8</t>
  </si>
  <si>
    <t>push {r2, r3, lr}</t>
  </si>
  <si>
    <t>mov r1, 0x2</t>
  </si>
  <si>
    <t>set hits option for function call</t>
  </si>
  <si>
    <t>check if valid awakened Forme</t>
  </si>
  <si>
    <t>if terminator, set false flag of 0</t>
  </si>
  <si>
    <t>cmp r1, 0x0</t>
  </si>
  <si>
    <t>check if r1 is 0</t>
  </si>
  <si>
    <t>if it is, end function</t>
  </si>
  <si>
    <t>mov r1, 0x3</t>
  </si>
  <si>
    <t>set power option for function call</t>
  </si>
  <si>
    <t>04009DE4</t>
  </si>
  <si>
    <t>000051E3</t>
  </si>
  <si>
    <t>5396FEEA</t>
  </si>
  <si>
    <t>A691FEEA</t>
  </si>
  <si>
    <t>000FD700</t>
  </si>
  <si>
    <t>FD84FFEA</t>
  </si>
  <si>
    <t>327C00EB</t>
  </si>
  <si>
    <t>3D7C00EB</t>
  </si>
  <si>
    <t>E38000EB</t>
  </si>
  <si>
    <t>EA8000EB</t>
  </si>
  <si>
    <t>117B00EB</t>
  </si>
  <si>
    <t>397B001A</t>
  </si>
  <si>
    <t>beq #0xdebc0</t>
  </si>
  <si>
    <t>andeq r0, r0, r2, ror r7</t>
  </si>
  <si>
    <t>andeq r0, r0, r6, ror r7</t>
  </si>
  <si>
    <t>ldr r2, [pc, #0xB0]</t>
  </si>
  <si>
    <t>pop previously pushed r0 to r2 to set new forme</t>
  </si>
  <si>
    <t>B0209FE5</t>
  </si>
  <si>
    <t>ldrb r1, [r4, #0x239]</t>
  </si>
  <si>
    <t>ldrh r0, [r4, #0xC]</t>
  </si>
  <si>
    <t>if forme is FF, no match, end function</t>
  </si>
  <si>
    <t>3912D4E5</t>
  </si>
  <si>
    <t>BC00D4E1</t>
  </si>
  <si>
    <t>B4208FE2</t>
  </si>
  <si>
    <t>6C208FE2</t>
  </si>
  <si>
    <t>0C402DE9</t>
  </si>
  <si>
    <t>3C208FE2</t>
  </si>
  <si>
    <t>0C40BDE8</t>
  </si>
  <si>
    <t>327B000A</t>
  </si>
  <si>
    <t>moveq r1, 0x0</t>
  </si>
  <si>
    <t>ldrb r1, [r2, r1]</t>
  </si>
  <si>
    <t>0010A003</t>
  </si>
  <si>
    <t>0110D2E7</t>
  </si>
  <si>
    <t>Return r1 as hits = 2 or power = 3, move input r0, return new hits/power as r1</t>
  </si>
  <si>
    <t>FDFFFFEA</t>
  </si>
  <si>
    <t>push {r2, r3}</t>
  </si>
  <si>
    <t>0C002DE9</t>
  </si>
  <si>
    <t>0C00BDE8</t>
  </si>
  <si>
    <t>Check  for Bond potential, pointer r4, return new forme = r0</t>
  </si>
  <si>
    <t>0200000A</t>
  </si>
  <si>
    <t>if not (r1 == 0xFF), end function</t>
  </si>
  <si>
    <t>0C00000A</t>
  </si>
  <si>
    <t>if 0x0 (false), end function</t>
  </si>
  <si>
    <t>0800000A</t>
  </si>
  <si>
    <t>206C6C41</t>
  </si>
  <si>
    <t>6C696148</t>
  </si>
  <si>
    <t>65685420</t>
  </si>
  <si>
    <t>6E6D4F20</t>
  </si>
  <si>
    <t>69737369</t>
  </si>
  <si>
    <t>00000003</t>
  </si>
  <si>
    <t>01000000</t>
  </si>
  <si>
    <t>set r0 to point to first 4 bytes of ASCII</t>
  </si>
  <si>
    <t>ldmia r0, {r1-r6}</t>
  </si>
  <si>
    <t>load start of heap to r0</t>
  </si>
  <si>
    <t>00216861</t>
  </si>
  <si>
    <t>All Hail The Omnissiah!</t>
  </si>
  <si>
    <t>load "All Hail The Omnissiah!" to r1-r6</t>
  </si>
  <si>
    <t>stmia r0!, {r1-r6}</t>
  </si>
  <si>
    <t>10008FE2</t>
  </si>
  <si>
    <t>7E0090E8</t>
  </si>
  <si>
    <t>04009FE5</t>
  </si>
  <si>
    <t>7E00A0E8</t>
  </si>
  <si>
    <t>FDFF3FEA</t>
  </si>
  <si>
    <t>10008FE27E0090E804009FE57E00A0E8FDFF3FEA00000003206C6C416C696148656854206E6D4F206973736900216861</t>
  </si>
  <si>
    <t>movs r5, r0</t>
  </si>
  <si>
    <t>cmpne r5, #1</t>
  </si>
  <si>
    <t>beq #0x82d88</t>
  </si>
  <si>
    <t>ldr r4, [pc, #0xd0]</t>
  </si>
  <si>
    <t>ldr r0, [r4]</t>
  </si>
  <si>
    <t>add r1, r4, r0, lsl #1</t>
  </si>
  <si>
    <t>ldrh r1, [r1, #4]</t>
  </si>
  <si>
    <t>cmp r1, #0</t>
  </si>
  <si>
    <t>cmp r1, r5</t>
  </si>
  <si>
    <t>addne r0, r0, #1</t>
  </si>
  <si>
    <t>mov r3, #0</t>
  </si>
  <si>
    <t>mov r2, r3</t>
  </si>
  <si>
    <t>mov r1, r3</t>
  </si>
  <si>
    <t>mov r0, r3</t>
  </si>
  <si>
    <t>bl #0x188</t>
  </si>
  <si>
    <t xml:space="preserve">nop </t>
  </si>
  <si>
    <t>b #0x82d58</t>
  </si>
  <si>
    <t>mvn r0, #0</t>
  </si>
  <si>
    <t>blt #0x82e28</t>
  </si>
  <si>
    <t>add r2, r4, r0</t>
  </si>
  <si>
    <t>ldrb r1, [r2, #0x544]</t>
  </si>
  <si>
    <t>cmpne r1, #1</t>
  </si>
  <si>
    <t>cmp r1, #4</t>
  </si>
  <si>
    <t>cmpne r1, #3</t>
  </si>
  <si>
    <t>add r0, r4, r0, lsl #2</t>
  </si>
  <si>
    <t>strh r5, [r1, #4]</t>
  </si>
  <si>
    <t>str r6, [r0, #0xc4]</t>
  </si>
  <si>
    <t>ldrb r0, [r2, #0x544]</t>
  </si>
  <si>
    <t>cmp r0, #1</t>
  </si>
  <si>
    <t>moveq r0, #2</t>
  </si>
  <si>
    <t>strbeq r0, [r2, #0x544]</t>
  </si>
  <si>
    <t>mov r0, #1</t>
  </si>
  <si>
    <t>mov r0, #0</t>
  </si>
  <si>
    <t>0082D44</t>
  </si>
  <si>
    <t>0050B0E1</t>
  </si>
  <si>
    <t>01005513</t>
  </si>
  <si>
    <t>0B00000A</t>
  </si>
  <si>
    <t>D0409FE5</t>
  </si>
  <si>
    <t>000094E5</t>
  </si>
  <si>
    <t>0F00002A</t>
  </si>
  <si>
    <t>801084E0</t>
  </si>
  <si>
    <t>B410D1E1</t>
  </si>
  <si>
    <t>050051E1</t>
  </si>
  <si>
    <t>01008012</t>
  </si>
  <si>
    <t>F6FFFF1A</t>
  </si>
  <si>
    <t>0D0000EA</t>
  </si>
  <si>
    <t>0030A0E3</t>
  </si>
  <si>
    <t>0320A0E1</t>
  </si>
  <si>
    <t>0310A0E1</t>
  </si>
  <si>
    <t>0300A0E1</t>
  </si>
  <si>
    <t>FAF4FDEB</t>
  </si>
  <si>
    <t>EBFFFFEA</t>
  </si>
  <si>
    <t>F2F4FDEB</t>
  </si>
  <si>
    <t>0000E0E3</t>
  </si>
  <si>
    <t>170000BA</t>
  </si>
  <si>
    <t>002084E0</t>
  </si>
  <si>
    <t>4415D2E5</t>
  </si>
  <si>
    <t>01005113</t>
  </si>
  <si>
    <t>0300000A</t>
  </si>
  <si>
    <t>040051E3</t>
  </si>
  <si>
    <t>03005113</t>
  </si>
  <si>
    <t>0A00000A</t>
  </si>
  <si>
    <t>0E0000EA</t>
  </si>
  <si>
    <t>B450C1E1</t>
  </si>
  <si>
    <t>C46080E5</t>
  </si>
  <si>
    <t>4405D2E5</t>
  </si>
  <si>
    <t>010050E3</t>
  </si>
  <si>
    <t>0200A003</t>
  </si>
  <si>
    <t>4405C205</t>
  </si>
  <si>
    <t>0100A0E3</t>
  </si>
  <si>
    <t>D7F4FDEB</t>
  </si>
  <si>
    <t>0000A0E3</t>
  </si>
  <si>
    <t>8C7E1408</t>
  </si>
  <si>
    <t>r0 = 0x2E, r1 = 0x3</t>
  </si>
  <si>
    <t>r0 = 0x2E, r1 = 0x3, r5 = 0x2E</t>
  </si>
  <si>
    <t>r0 = 0x2E, r1 = 0x3, r5 = 0x2E, r6 = 0x3</t>
  </si>
  <si>
    <t>nothing happens</t>
  </si>
  <si>
    <t>r0 = 0x2E, r1 = 0x3, r4 = 0x08147E8C,r5 = 0x2E, r6 = 0x3</t>
  </si>
  <si>
    <t>r0 = 0x1, r1 = 0x3, r4 = 0x08147E8C,r5 = 0x2E, r6 = 0x3</t>
  </si>
  <si>
    <t>600050E3</t>
  </si>
  <si>
    <t>cmp r0, 0x60</t>
  </si>
  <si>
    <t>r0 = 0x1, r1 = 0x08147E8C + 0x2 = 0x08147E8E, r4 = 0x08147E8C,r5 = 0x2E, r6 = 0x3</t>
  </si>
  <si>
    <t>check if that halfword is 0</t>
  </si>
  <si>
    <t>load halfword from r1 + one word further into r1</t>
  </si>
  <si>
    <t>otherwise check if that loaded value is the code for hits/power</t>
  </si>
  <si>
    <t>if not add 1 to r0 (jump 2 bytes forward)</t>
  </si>
  <si>
    <t>go here if found something</t>
  </si>
  <si>
    <t>set r0 to 0xFFFFFFFF</t>
  </si>
  <si>
    <t>r0 &gt; 0</t>
  </si>
  <si>
    <t>executes only if 82DBC was run, sets r0 to 0 and returns</t>
  </si>
  <si>
    <t>r0 = 0x?, r1 =0x2E, r4 = 0x08147E8C,r5 = 0x2E, r6 = 0x3</t>
  </si>
  <si>
    <t>r0 = 0x?, r1 =0x2E, r2 = ? + 0x08147E8C, r4 = 0x08147E8C,r5 = 0x2E, r6 = 0x3</t>
  </si>
  <si>
    <t>r0 = 0x?, r1 =0x??, r2 = ? + 0x08147E8C, r4 = 0x08147E8C,r5 = 0x2E, r6 = 0x3</t>
  </si>
  <si>
    <t>set r0 to 0 and return</t>
  </si>
  <si>
    <t>set r0 through r3 to 0 and return</t>
  </si>
  <si>
    <t>r0 = 0x?, r1 =0x08147E8C + 2*0x?, r2 = ? + 0x08147E8C, r4 = 0x08147E8C,r5 = 0x2E, r6 = 0x3</t>
  </si>
  <si>
    <t>r0  =0x08147E8C + 4*0x?, r1 =0x08147E8C + 2*0x?, r2 = ? + 0x08147E8C, r4 = 0x08147E8C,r5 = 0x2E, r6 = 0x3</t>
  </si>
  <si>
    <t>set hits/power set to r1 location</t>
  </si>
  <si>
    <t>set hits/power value to r0 location</t>
  </si>
  <si>
    <t>pre-animation text call</t>
  </si>
  <si>
    <t>post-animation text call</t>
  </si>
  <si>
    <t>Forme Change Animation</t>
  </si>
  <si>
    <t>beq 0x00039CFC</t>
  </si>
  <si>
    <t>FF if not found (so some other animation)</t>
  </si>
  <si>
    <t>00039CD4</t>
  </si>
  <si>
    <t>branch to check awakened forme (species r0 + 0xc, forme + 0x239)</t>
  </si>
  <si>
    <t>9A0E03EB</t>
  </si>
  <si>
    <t>0500000A</t>
  </si>
  <si>
    <t>FC Animation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</si>
</sst>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quotePrefix="1"/>
    <xf numFmtId="11" fontId="0" fillId="0" borderId="0" xfId="0" applyNumberFormat="1"/>
    <xf numFmtId="0" fontId="2" fillId="0" borderId="0" xfId="0" applyFont="1"/>
    <xf numFmtId="11" fontId="2" fillId="0" borderId="0" xfId="0" applyNumberFormat="1" applyFont="1"/>
    <xf numFmtId="0" fontId="0" fillId="0" borderId="0" xfId="0" applyAlignment="1">
      <alignment shrinkToFit="1"/>
    </xf>
    <xf numFmtId="11" fontId="0" fillId="0" borderId="0" xfId="0" quotePrefix="1" applyNumberFormat="1"/>
    <xf numFmtId="0" fontId="0" fillId="0" borderId="0" xfId="0" applyFont="1"/>
    <xf numFmtId="11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E9441-1096-47F0-BE5E-7D8CA90B1317}">
  <dimension ref="A1:D6"/>
  <sheetViews>
    <sheetView tabSelected="1" workbookViewId="0">
      <selection activeCell="E14" sqref="E14"/>
    </sheetView>
  </sheetViews>
  <sheetFormatPr defaultRowHeight="14.25" x14ac:dyDescent="0.45"/>
  <cols>
    <col min="1" max="1" width="12.19921875" bestFit="1" customWidth="1"/>
    <col min="2" max="2" width="9.33203125" bestFit="1" customWidth="1"/>
    <col min="3" max="3" width="25.06640625" customWidth="1"/>
    <col min="4" max="4" width="8.73046875" bestFit="1" customWidth="1"/>
  </cols>
  <sheetData>
    <row r="1" spans="1:4" x14ac:dyDescent="0.45">
      <c r="A1" s="3" t="s">
        <v>1271</v>
      </c>
      <c r="B1" s="3" t="s">
        <v>235</v>
      </c>
      <c r="C1" s="3" t="s">
        <v>1262</v>
      </c>
      <c r="D1" s="3" t="s">
        <v>1263</v>
      </c>
    </row>
    <row r="2" spans="1:4" x14ac:dyDescent="0.45">
      <c r="A2" s="3" t="s">
        <v>1518</v>
      </c>
      <c r="B2" s="4" t="str">
        <f>'Edit (Expanded)'!A3</f>
        <v>00039CD4</v>
      </c>
      <c r="C2" s="5" t="str">
        <f>_xlfn.CONCAT('Edit (Expanded)'!B3:B6)</f>
        <v>00F020E39A0E03EBFF0050E30500000A</v>
      </c>
      <c r="D2" t="str">
        <f>DEC2HEX(LEN(C2)/2)</f>
        <v>10</v>
      </c>
    </row>
    <row r="3" spans="1:4" x14ac:dyDescent="0.45">
      <c r="A3" s="3" t="s">
        <v>494</v>
      </c>
      <c r="B3" s="4" t="str">
        <f>'Edit (Expanded)'!A99</f>
        <v>000DD3A0</v>
      </c>
      <c r="C3" s="5" t="str">
        <f>_xlfn.CONCAT('Edit (Expanded)'!B99:B123)</f>
        <v>70402DE90240A0E10210A0E1B9D3FEEB0050A0E1E38000EBFF0051E30C00000A0300A0E3E3A9FEEB040050E10800001A1200A0E3DFA9FEEB0210A0E3EA8000EB000051E30200000A7040BDE82E00A0E35396FEEA7080BDE800F020E300F020E300F020E3</v>
      </c>
      <c r="D3" t="str">
        <f>DEC2HEX(LEN(C3)/2)</f>
        <v>64</v>
      </c>
    </row>
    <row r="4" spans="1:4" x14ac:dyDescent="0.45">
      <c r="A4" s="3" t="s">
        <v>438</v>
      </c>
      <c r="B4" s="3" t="str">
        <f>'Edit (Expanded)'!A126</f>
        <v>000DE64C</v>
      </c>
      <c r="C4" s="5" t="str">
        <f>_xlfn.CONCAT('Edit (Expanded)'!B126:B152)</f>
        <v>70402DE90150A0E10240A0E10300A0E33DA5FEEB040050E10F00001A0410A0E10500A0E108CFFEEB0040A0E1327C00EBFF0051E30800000A1200A0E332A5FEEB0310A0E33D7C00EB000051E30200000A7040BDE83400A0E3A691FEEA7080BDE800F020E300F020E300F020E3</v>
      </c>
      <c r="D4" t="str">
        <f>DEC2HEX(LEN(C4)/2)</f>
        <v>6C</v>
      </c>
    </row>
    <row r="5" spans="1:4" x14ac:dyDescent="0.45">
      <c r="A5" s="3" t="s">
        <v>1272</v>
      </c>
      <c r="B5" s="4" t="str">
        <f>'Edit (Expanded)'!A10</f>
        <v>000DEA70</v>
      </c>
      <c r="C5" s="5" t="str">
        <f>_xlfn.CONCAT('Edit (Expanded)'!B10:B96)</f>
        <v>F0412DE90160A0E10070A0E10250A0E10380A0E10300A0E332A4FEEB050050E14A00001A0600A0E1A60AFEEB000050E34600001A0510A0E10600A0E1F9CDFEEB0040A0E1117B00EBFF0050E33F00000A04002DE50310A0E30400A0E14D73FEEB000050E3397B001A0830A0E10520A0E10610A0E10700A0E15105FEEB000050E3327B000A0520A0E10310A0E30600A0E1FCA2FEEB0040A0E1B4209FE50210A0E3040080E254ACFEEB0510A0E1040084E23783FEEB0410A0E10600A0E17078FEEB0520A0E13D10A0E30600A0E1EDA2FEEB0040A0E1000090E504209DE40450C4E50520C4E50110A0E30610C4E5020580E3000084E55C209FE50210A0E3080084E23DACFEEB0510A0E1080084E22083FEEB0410A0E10600A0E15978FEEB0520A0E11B10A0E30600A0E1D6A2FEEB0010A0E10300A0E30550C1E50400C1E50600A0E1F041BDE84E78FEEA00F020E300F020E3F081BDE87207000076070000</v>
      </c>
      <c r="D5" t="str">
        <f>DEC2HEX(LEN(C5)/2)</f>
        <v>15C</v>
      </c>
    </row>
    <row r="6" spans="1:4" x14ac:dyDescent="0.45">
      <c r="A6" s="3" t="s">
        <v>1273</v>
      </c>
      <c r="B6" s="3" t="str">
        <f>'Edit (Expanded)'!A155</f>
        <v>000FD700</v>
      </c>
      <c r="C6" s="5" t="str">
        <f>_xlfn.CONCAT('Edit (Expanded)'!B155:B507)</f>
        <v>0E002DE93912D4E5BC00D4E1B4208FE2B030D2E1000053E3FF00A0030700000A030050E10300001A0230D2E5030051E10300D2050100000A042082E2F3FFFFEA0E00BDE81EFF2FE10C002DE93912D0E5BC00D0E16C208FE2B030D2E1000053E3FF10A0030600000A030050E10200001A0330D2E5030051E10100000A042082E2F4FFFFEA0C00BDE81EFF2FE10C402DE93C208FE2B030D2E1000053E30010A0030400000A030050E10100000A042082E2F7FFFFEA0110D2E70C40BDE81EFF2FE104009DE4FD84FFEA92020102CD020304000000003800018C4C0001B482000446C00003143301017834010178520101788F01016490010164AA010519AC010250BB010428C3010332D8010519D30001641B020178290201782A0201782D0201782E0201782F02017852020314650201786D020178C902017800000000</v>
      </c>
      <c r="D6" t="str">
        <f>DEC2HEX(LEN(C6)/2)</f>
        <v>13C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483B-DCB3-4980-9FFF-ED04A2E78AD3}">
  <dimension ref="A1:E243"/>
  <sheetViews>
    <sheetView zoomScaleNormal="100" workbookViewId="0">
      <pane ySplit="1" topLeftCell="A2" activePane="bottomLeft" state="frozen"/>
      <selection pane="bottomLeft" activeCell="B3" sqref="B3:B6"/>
    </sheetView>
  </sheetViews>
  <sheetFormatPr defaultRowHeight="14.25" x14ac:dyDescent="0.45"/>
  <cols>
    <col min="1" max="1" width="9.19921875" customWidth="1"/>
    <col min="2" max="2" width="10.19921875" bestFit="1" customWidth="1"/>
    <col min="3" max="3" width="19.53125" bestFit="1" customWidth="1"/>
    <col min="4" max="4" width="53" bestFit="1" customWidth="1"/>
    <col min="5" max="5" width="12.46484375" bestFit="1" customWidth="1"/>
    <col min="6" max="6" width="15.6640625" bestFit="1" customWidth="1"/>
  </cols>
  <sheetData>
    <row r="1" spans="1:4" x14ac:dyDescent="0.45">
      <c r="A1" s="3" t="s">
        <v>235</v>
      </c>
      <c r="B1" s="3" t="s">
        <v>236</v>
      </c>
      <c r="C1" s="3" t="s">
        <v>237</v>
      </c>
      <c r="D1" s="3" t="s">
        <v>238</v>
      </c>
    </row>
    <row r="2" spans="1:4" x14ac:dyDescent="0.45">
      <c r="A2" s="3" t="s">
        <v>1511</v>
      </c>
      <c r="B2" s="3"/>
      <c r="C2" s="3"/>
      <c r="D2" s="3"/>
    </row>
    <row r="3" spans="1:4" x14ac:dyDescent="0.45">
      <c r="A3" s="7" t="s">
        <v>1514</v>
      </c>
      <c r="B3" s="7" t="s">
        <v>491</v>
      </c>
      <c r="C3" s="7" t="s">
        <v>433</v>
      </c>
      <c r="D3" s="3"/>
    </row>
    <row r="4" spans="1:4" x14ac:dyDescent="0.45">
      <c r="A4" s="8" t="str">
        <f t="shared" ref="A4:A6" si="0">DEC2HEX(4+HEX2DEC(A3),8)</f>
        <v>00039CD8</v>
      </c>
      <c r="B4" s="7" t="s">
        <v>1516</v>
      </c>
      <c r="C4" t="str">
        <f>_xlfn.CONCAT("bl 0x",A175)</f>
        <v>bl 0x000FD748</v>
      </c>
      <c r="D4" s="7" t="s">
        <v>1515</v>
      </c>
    </row>
    <row r="5" spans="1:4" x14ac:dyDescent="0.45">
      <c r="A5" s="8" t="str">
        <f t="shared" si="0"/>
        <v>00039CDC</v>
      </c>
      <c r="B5" s="7" t="s">
        <v>1249</v>
      </c>
      <c r="C5" s="7" t="s">
        <v>522</v>
      </c>
      <c r="D5" s="7" t="s">
        <v>1513</v>
      </c>
    </row>
    <row r="6" spans="1:4" x14ac:dyDescent="0.45">
      <c r="A6" s="8" t="str">
        <f t="shared" si="0"/>
        <v>00039CE0</v>
      </c>
      <c r="B6" s="7" t="s">
        <v>1517</v>
      </c>
      <c r="C6" s="7" t="s">
        <v>1512</v>
      </c>
      <c r="D6" s="7"/>
    </row>
    <row r="7" spans="1:4" x14ac:dyDescent="0.45">
      <c r="A7" s="3"/>
      <c r="B7" s="3"/>
      <c r="C7" s="3"/>
      <c r="D7" s="3"/>
    </row>
    <row r="8" spans="1:4" x14ac:dyDescent="0.45">
      <c r="A8" s="3"/>
      <c r="B8" s="3"/>
      <c r="C8" s="3"/>
      <c r="D8" s="3"/>
    </row>
    <row r="9" spans="1:4" x14ac:dyDescent="0.45">
      <c r="A9" s="3" t="s">
        <v>2</v>
      </c>
      <c r="C9" t="s">
        <v>204</v>
      </c>
    </row>
    <row r="10" spans="1:4" x14ac:dyDescent="0.45">
      <c r="A10" s="2" t="s">
        <v>470</v>
      </c>
      <c r="B10" t="s">
        <v>1291</v>
      </c>
      <c r="C10" t="s">
        <v>1274</v>
      </c>
    </row>
    <row r="11" spans="1:4" x14ac:dyDescent="0.45">
      <c r="A11" s="2" t="str">
        <f t="shared" ref="A11:A55" si="1">DEC2HEX(4+HEX2DEC(A10),8)</f>
        <v>000DEA74</v>
      </c>
      <c r="B11" t="s">
        <v>1292</v>
      </c>
      <c r="C11" t="s">
        <v>471</v>
      </c>
    </row>
    <row r="12" spans="1:4" x14ac:dyDescent="0.45">
      <c r="A12" s="2" t="str">
        <f t="shared" si="1"/>
        <v>000DEA78</v>
      </c>
      <c r="B12" t="s">
        <v>488</v>
      </c>
      <c r="C12" t="s">
        <v>472</v>
      </c>
    </row>
    <row r="13" spans="1:4" x14ac:dyDescent="0.45">
      <c r="A13" s="2" t="str">
        <f t="shared" si="1"/>
        <v>000DEA7C</v>
      </c>
      <c r="B13" t="s">
        <v>1293</v>
      </c>
      <c r="C13" t="s">
        <v>473</v>
      </c>
    </row>
    <row r="14" spans="1:4" x14ac:dyDescent="0.45">
      <c r="A14" s="2" t="str">
        <f t="shared" si="1"/>
        <v>000DEA80</v>
      </c>
      <c r="B14" t="s">
        <v>1294</v>
      </c>
      <c r="C14" t="s">
        <v>474</v>
      </c>
    </row>
    <row r="15" spans="1:4" x14ac:dyDescent="0.45">
      <c r="A15" s="2" t="str">
        <f t="shared" si="1"/>
        <v>000DEA84</v>
      </c>
      <c r="B15" t="s">
        <v>397</v>
      </c>
      <c r="C15" t="s">
        <v>376</v>
      </c>
    </row>
    <row r="16" spans="1:4" x14ac:dyDescent="0.45">
      <c r="A16" s="2" t="str">
        <f t="shared" si="1"/>
        <v>000DEA88</v>
      </c>
      <c r="B16" t="s">
        <v>1295</v>
      </c>
      <c r="C16" t="s">
        <v>377</v>
      </c>
    </row>
    <row r="17" spans="1:4" x14ac:dyDescent="0.45">
      <c r="A17" s="2" t="str">
        <f t="shared" si="1"/>
        <v>000DEA8C</v>
      </c>
      <c r="B17" s="1" t="s">
        <v>1296</v>
      </c>
      <c r="C17" t="s">
        <v>475</v>
      </c>
    </row>
    <row r="18" spans="1:4" x14ac:dyDescent="0.45">
      <c r="A18" s="2" t="str">
        <f t="shared" si="1"/>
        <v>000DEA90</v>
      </c>
      <c r="B18" t="s">
        <v>1297</v>
      </c>
      <c r="C18" t="s">
        <v>450</v>
      </c>
    </row>
    <row r="19" spans="1:4" x14ac:dyDescent="0.45">
      <c r="A19" s="2" t="str">
        <f t="shared" si="1"/>
        <v>000DEA94</v>
      </c>
      <c r="B19" t="s">
        <v>317</v>
      </c>
      <c r="C19" t="s">
        <v>459</v>
      </c>
    </row>
    <row r="20" spans="1:4" x14ac:dyDescent="0.45">
      <c r="A20" s="2" t="str">
        <f t="shared" si="1"/>
        <v>000DEA98</v>
      </c>
      <c r="B20" t="s">
        <v>1298</v>
      </c>
      <c r="C20" t="s">
        <v>476</v>
      </c>
    </row>
    <row r="21" spans="1:4" x14ac:dyDescent="0.45">
      <c r="A21" s="2" t="str">
        <f t="shared" si="1"/>
        <v>000DEA9C</v>
      </c>
      <c r="B21" s="1" t="s">
        <v>293</v>
      </c>
      <c r="C21" t="s">
        <v>453</v>
      </c>
    </row>
    <row r="22" spans="1:4" x14ac:dyDescent="0.45">
      <c r="A22" s="2" t="str">
        <f t="shared" si="1"/>
        <v>000DEAA0</v>
      </c>
      <c r="B22" t="s">
        <v>1299</v>
      </c>
      <c r="C22" t="s">
        <v>450</v>
      </c>
    </row>
    <row r="23" spans="1:4" x14ac:dyDescent="0.45">
      <c r="A23" s="2" t="str">
        <f t="shared" si="1"/>
        <v>000DEAA4</v>
      </c>
      <c r="B23" t="s">
        <v>320</v>
      </c>
      <c r="C23" t="s">
        <v>464</v>
      </c>
    </row>
    <row r="24" spans="1:4" x14ac:dyDescent="0.45">
      <c r="A24" s="2" t="str">
        <f t="shared" si="1"/>
        <v>000DEAA8</v>
      </c>
      <c r="B24" t="s">
        <v>317</v>
      </c>
      <c r="C24" t="s">
        <v>459</v>
      </c>
    </row>
    <row r="25" spans="1:4" x14ac:dyDescent="0.45">
      <c r="A25" s="2" t="str">
        <f t="shared" si="1"/>
        <v>000DEAAC</v>
      </c>
      <c r="B25" t="s">
        <v>1300</v>
      </c>
      <c r="C25" t="s">
        <v>371</v>
      </c>
    </row>
    <row r="26" spans="1:4" x14ac:dyDescent="0.45">
      <c r="A26" s="2" t="str">
        <f t="shared" si="1"/>
        <v>000DEAB0</v>
      </c>
      <c r="B26" t="s">
        <v>319</v>
      </c>
      <c r="C26" t="s">
        <v>415</v>
      </c>
    </row>
    <row r="27" spans="1:4" x14ac:dyDescent="0.45">
      <c r="A27" s="2" t="str">
        <f t="shared" si="1"/>
        <v>000DEAB4</v>
      </c>
      <c r="B27" t="s">
        <v>1356</v>
      </c>
      <c r="C27" t="str">
        <f>_xlfn.CONCAT("bl 0x",A155)</f>
        <v>bl 0x000FD700</v>
      </c>
      <c r="D27" t="s">
        <v>1285</v>
      </c>
    </row>
    <row r="28" spans="1:4" x14ac:dyDescent="0.45">
      <c r="A28" s="2" t="str">
        <f t="shared" si="1"/>
        <v>000DEAB8</v>
      </c>
      <c r="B28" s="1" t="s">
        <v>1249</v>
      </c>
      <c r="C28" t="s">
        <v>522</v>
      </c>
    </row>
    <row r="29" spans="1:4" x14ac:dyDescent="0.45">
      <c r="A29" s="2" t="str">
        <f t="shared" si="1"/>
        <v>000DEABC</v>
      </c>
      <c r="B29" t="s">
        <v>289</v>
      </c>
      <c r="C29" t="s">
        <v>1358</v>
      </c>
      <c r="D29" t="s">
        <v>1366</v>
      </c>
    </row>
    <row r="30" spans="1:4" x14ac:dyDescent="0.45">
      <c r="A30" s="2" t="str">
        <f t="shared" si="1"/>
        <v>000DEAC0</v>
      </c>
      <c r="B30" t="s">
        <v>1301</v>
      </c>
      <c r="C30" t="s">
        <v>1287</v>
      </c>
      <c r="D30" t="s">
        <v>1286</v>
      </c>
    </row>
    <row r="31" spans="1:4" x14ac:dyDescent="0.45">
      <c r="A31" s="2" t="str">
        <f t="shared" si="1"/>
        <v>000DEAC4</v>
      </c>
      <c r="B31" t="s">
        <v>292</v>
      </c>
      <c r="C31" t="s">
        <v>385</v>
      </c>
      <c r="D31" t="s">
        <v>244</v>
      </c>
    </row>
    <row r="32" spans="1:4" x14ac:dyDescent="0.45">
      <c r="A32" s="2" t="str">
        <f t="shared" si="1"/>
        <v>000DEAC8</v>
      </c>
      <c r="B32" t="s">
        <v>310</v>
      </c>
      <c r="C32" t="s">
        <v>451</v>
      </c>
    </row>
    <row r="33" spans="1:3" x14ac:dyDescent="0.45">
      <c r="A33" s="2" t="str">
        <f t="shared" si="1"/>
        <v>000DEACC</v>
      </c>
      <c r="B33" t="s">
        <v>1302</v>
      </c>
      <c r="C33" t="s">
        <v>452</v>
      </c>
    </row>
    <row r="34" spans="1:3" x14ac:dyDescent="0.45">
      <c r="A34" s="2" t="str">
        <f t="shared" si="1"/>
        <v>000DEAD0</v>
      </c>
      <c r="B34" s="1" t="s">
        <v>293</v>
      </c>
      <c r="C34" t="s">
        <v>453</v>
      </c>
    </row>
    <row r="35" spans="1:3" x14ac:dyDescent="0.45">
      <c r="A35" s="2" t="str">
        <f t="shared" si="1"/>
        <v>000DEAD4</v>
      </c>
      <c r="B35" s="1" t="s">
        <v>1357</v>
      </c>
      <c r="C35" t="str">
        <f>_xlfn.CONCAT("bne 0x",A$209)</f>
        <v>bne 0x000FD7C0</v>
      </c>
    </row>
    <row r="36" spans="1:3" x14ac:dyDescent="0.45">
      <c r="A36" s="2" t="str">
        <f t="shared" si="1"/>
        <v>000DEAD8</v>
      </c>
      <c r="B36" t="s">
        <v>312</v>
      </c>
      <c r="C36" t="s">
        <v>454</v>
      </c>
    </row>
    <row r="37" spans="1:3" x14ac:dyDescent="0.45">
      <c r="A37" s="2" t="str">
        <f t="shared" si="1"/>
        <v>000DEADC</v>
      </c>
      <c r="B37" t="s">
        <v>313</v>
      </c>
      <c r="C37" t="s">
        <v>455</v>
      </c>
    </row>
    <row r="38" spans="1:3" x14ac:dyDescent="0.45">
      <c r="A38" s="2" t="str">
        <f t="shared" si="1"/>
        <v>000DEAE0</v>
      </c>
      <c r="B38" t="s">
        <v>314</v>
      </c>
      <c r="C38" t="s">
        <v>456</v>
      </c>
    </row>
    <row r="39" spans="1:3" x14ac:dyDescent="0.45">
      <c r="A39" s="2" t="str">
        <f t="shared" si="1"/>
        <v>000DEAE4</v>
      </c>
      <c r="B39" t="s">
        <v>315</v>
      </c>
      <c r="C39" t="s">
        <v>457</v>
      </c>
    </row>
    <row r="40" spans="1:3" x14ac:dyDescent="0.45">
      <c r="A40" s="2" t="str">
        <f t="shared" si="1"/>
        <v>000DEAE8</v>
      </c>
      <c r="B40" t="s">
        <v>1303</v>
      </c>
      <c r="C40" t="s">
        <v>458</v>
      </c>
    </row>
    <row r="41" spans="1:3" x14ac:dyDescent="0.45">
      <c r="A41" s="2" t="str">
        <f t="shared" si="1"/>
        <v>000DEAEC</v>
      </c>
      <c r="B41" s="1" t="s">
        <v>293</v>
      </c>
      <c r="C41" t="s">
        <v>453</v>
      </c>
    </row>
    <row r="42" spans="1:3" x14ac:dyDescent="0.45">
      <c r="A42" s="2" t="str">
        <f t="shared" si="1"/>
        <v>000DEAF0</v>
      </c>
      <c r="B42" s="1" t="s">
        <v>1374</v>
      </c>
      <c r="C42" t="str">
        <f>_xlfn.CONCAT("beq 0x",A$209)</f>
        <v>beq 0x000FD7C0</v>
      </c>
    </row>
    <row r="43" spans="1:3" x14ac:dyDescent="0.45">
      <c r="A43" s="2" t="str">
        <f t="shared" si="1"/>
        <v>000DEAF4</v>
      </c>
      <c r="B43" t="s">
        <v>313</v>
      </c>
      <c r="C43" t="s">
        <v>455</v>
      </c>
    </row>
    <row r="44" spans="1:3" x14ac:dyDescent="0.45">
      <c r="A44" s="2" t="str">
        <f t="shared" si="1"/>
        <v>000DEAF8</v>
      </c>
      <c r="B44" t="s">
        <v>292</v>
      </c>
      <c r="C44" t="s">
        <v>385</v>
      </c>
    </row>
    <row r="45" spans="1:3" x14ac:dyDescent="0.45">
      <c r="A45" s="2" t="str">
        <f t="shared" si="1"/>
        <v>000DEAFC</v>
      </c>
      <c r="B45" t="s">
        <v>317</v>
      </c>
      <c r="C45" t="s">
        <v>459</v>
      </c>
    </row>
    <row r="46" spans="1:3" x14ac:dyDescent="0.45">
      <c r="A46" s="2" t="str">
        <f t="shared" si="1"/>
        <v>000DEB00</v>
      </c>
      <c r="B46" t="s">
        <v>1304</v>
      </c>
      <c r="C46" t="s">
        <v>460</v>
      </c>
    </row>
    <row r="47" spans="1:3" x14ac:dyDescent="0.45">
      <c r="A47" s="2" t="str">
        <f t="shared" si="1"/>
        <v>000DEB04</v>
      </c>
      <c r="B47" t="s">
        <v>319</v>
      </c>
      <c r="C47" t="s">
        <v>415</v>
      </c>
    </row>
    <row r="48" spans="1:3" x14ac:dyDescent="0.45">
      <c r="A48" s="2" t="str">
        <f t="shared" si="1"/>
        <v>000DEB08</v>
      </c>
      <c r="B48" t="s">
        <v>1305</v>
      </c>
      <c r="C48" t="str">
        <f>_xlfn.CONCAT("ldr r2, [pc, 0x",DEC2HEX(HEX2DEC(A$95)-HEX2DEC(A50),3),"]")</f>
        <v>ldr r2, [pc, 0x0B4]</v>
      </c>
    </row>
    <row r="49" spans="1:4" x14ac:dyDescent="0.45">
      <c r="A49" s="2" t="str">
        <f t="shared" si="1"/>
        <v>000DEB0C</v>
      </c>
      <c r="B49" t="s">
        <v>294</v>
      </c>
      <c r="C49" t="s">
        <v>461</v>
      </c>
    </row>
    <row r="50" spans="1:4" x14ac:dyDescent="0.45">
      <c r="A50" s="2" t="str">
        <f t="shared" si="1"/>
        <v>000DEB10</v>
      </c>
      <c r="B50" s="1" t="s">
        <v>295</v>
      </c>
      <c r="C50" t="s">
        <v>462</v>
      </c>
    </row>
    <row r="51" spans="1:4" x14ac:dyDescent="0.45">
      <c r="A51" s="2" t="str">
        <f t="shared" si="1"/>
        <v>000DEB14</v>
      </c>
      <c r="B51" s="1" t="s">
        <v>1306</v>
      </c>
      <c r="C51" t="s">
        <v>463</v>
      </c>
    </row>
    <row r="52" spans="1:4" x14ac:dyDescent="0.45">
      <c r="A52" s="2" t="str">
        <f t="shared" si="1"/>
        <v>000DEB18</v>
      </c>
      <c r="B52" t="s">
        <v>320</v>
      </c>
      <c r="C52" t="s">
        <v>464</v>
      </c>
    </row>
    <row r="53" spans="1:4" x14ac:dyDescent="0.45">
      <c r="A53" s="2" t="str">
        <f t="shared" si="1"/>
        <v>000DEB1C</v>
      </c>
      <c r="B53" s="1" t="s">
        <v>296</v>
      </c>
      <c r="C53" t="s">
        <v>465</v>
      </c>
    </row>
    <row r="54" spans="1:4" x14ac:dyDescent="0.45">
      <c r="A54" s="2" t="str">
        <f t="shared" si="1"/>
        <v>000DEB20</v>
      </c>
      <c r="B54" s="1" t="s">
        <v>1307</v>
      </c>
      <c r="C54" t="s">
        <v>466</v>
      </c>
    </row>
    <row r="55" spans="1:4" x14ac:dyDescent="0.45">
      <c r="A55" s="2" t="str">
        <f t="shared" si="1"/>
        <v>000DEB24</v>
      </c>
      <c r="B55" t="s">
        <v>321</v>
      </c>
      <c r="C55" t="s">
        <v>413</v>
      </c>
    </row>
    <row r="56" spans="1:4" x14ac:dyDescent="0.45">
      <c r="A56" s="2" t="str">
        <f t="shared" ref="A56:A96" si="2">DEC2HEX(4+HEX2DEC(A55),8)</f>
        <v>000DEB28</v>
      </c>
      <c r="B56" t="s">
        <v>317</v>
      </c>
      <c r="C56" t="s">
        <v>459</v>
      </c>
    </row>
    <row r="57" spans="1:4" x14ac:dyDescent="0.45">
      <c r="A57" s="2" t="str">
        <f t="shared" si="2"/>
        <v>000DEB2C</v>
      </c>
      <c r="B57" t="s">
        <v>1308</v>
      </c>
      <c r="C57" t="s">
        <v>467</v>
      </c>
    </row>
    <row r="58" spans="1:4" x14ac:dyDescent="0.45">
      <c r="A58" s="2" t="str">
        <f t="shared" si="2"/>
        <v>000DEB30</v>
      </c>
      <c r="B58" t="s">
        <v>313</v>
      </c>
      <c r="C58" t="s">
        <v>455</v>
      </c>
    </row>
    <row r="59" spans="1:4" x14ac:dyDescent="0.45">
      <c r="A59" s="2" t="str">
        <f t="shared" si="2"/>
        <v>000DEB34</v>
      </c>
      <c r="B59" t="s">
        <v>297</v>
      </c>
      <c r="C59" t="s">
        <v>468</v>
      </c>
    </row>
    <row r="60" spans="1:4" x14ac:dyDescent="0.45">
      <c r="A60" s="2" t="str">
        <f t="shared" si="2"/>
        <v>000DEB38</v>
      </c>
      <c r="B60" t="s">
        <v>317</v>
      </c>
      <c r="C60" t="s">
        <v>459</v>
      </c>
    </row>
    <row r="61" spans="1:4" x14ac:dyDescent="0.45">
      <c r="A61" s="2" t="str">
        <f t="shared" si="2"/>
        <v>000DEB3C</v>
      </c>
      <c r="B61" t="s">
        <v>1309</v>
      </c>
      <c r="C61" t="s">
        <v>460</v>
      </c>
    </row>
    <row r="62" spans="1:4" x14ac:dyDescent="0.45">
      <c r="A62" s="2" t="str">
        <f t="shared" si="2"/>
        <v>000DEB40</v>
      </c>
      <c r="B62" t="s">
        <v>319</v>
      </c>
      <c r="C62" t="s">
        <v>415</v>
      </c>
    </row>
    <row r="63" spans="1:4" x14ac:dyDescent="0.45">
      <c r="A63" s="2" t="str">
        <f t="shared" si="2"/>
        <v>000DEB44</v>
      </c>
      <c r="B63" s="1" t="s">
        <v>298</v>
      </c>
      <c r="C63" t="s">
        <v>469</v>
      </c>
      <c r="D63" t="s">
        <v>249</v>
      </c>
    </row>
    <row r="64" spans="1:4" x14ac:dyDescent="0.45">
      <c r="A64" s="2" t="str">
        <f t="shared" si="2"/>
        <v>000DEB48</v>
      </c>
      <c r="B64" s="1" t="s">
        <v>1310</v>
      </c>
      <c r="C64" t="s">
        <v>1290</v>
      </c>
      <c r="D64" t="s">
        <v>1362</v>
      </c>
    </row>
    <row r="65" spans="1:3" x14ac:dyDescent="0.45">
      <c r="A65" s="2" t="str">
        <f t="shared" si="2"/>
        <v>000DEB4C</v>
      </c>
      <c r="B65" t="s">
        <v>1311</v>
      </c>
      <c r="C65" t="s">
        <v>477</v>
      </c>
    </row>
    <row r="66" spans="1:3" x14ac:dyDescent="0.45">
      <c r="A66" s="2" t="str">
        <f t="shared" si="2"/>
        <v>000DEB50</v>
      </c>
      <c r="B66" s="1" t="s">
        <v>1312</v>
      </c>
      <c r="C66" t="s">
        <v>478</v>
      </c>
    </row>
    <row r="67" spans="1:3" x14ac:dyDescent="0.45">
      <c r="A67" s="2" t="str">
        <f t="shared" si="2"/>
        <v>000DEB54</v>
      </c>
      <c r="B67" s="1" t="s">
        <v>1313</v>
      </c>
      <c r="C67" t="s">
        <v>479</v>
      </c>
    </row>
    <row r="68" spans="1:3" x14ac:dyDescent="0.45">
      <c r="A68" s="2" t="str">
        <f t="shared" si="2"/>
        <v>000DEB58</v>
      </c>
      <c r="B68" s="1" t="s">
        <v>1314</v>
      </c>
      <c r="C68" t="s">
        <v>480</v>
      </c>
    </row>
    <row r="69" spans="1:3" x14ac:dyDescent="0.45">
      <c r="A69" s="2" t="str">
        <f t="shared" si="2"/>
        <v>000DEB5C</v>
      </c>
      <c r="B69" s="1" t="s">
        <v>1315</v>
      </c>
      <c r="C69" t="s">
        <v>481</v>
      </c>
    </row>
    <row r="70" spans="1:3" x14ac:dyDescent="0.45">
      <c r="A70" s="2" t="str">
        <f t="shared" si="2"/>
        <v>000DEB60</v>
      </c>
      <c r="B70" s="1" t="s">
        <v>1316</v>
      </c>
      <c r="C70" t="s">
        <v>482</v>
      </c>
    </row>
    <row r="71" spans="1:3" x14ac:dyDescent="0.45">
      <c r="A71" s="2" t="str">
        <f t="shared" si="2"/>
        <v>000DEB64</v>
      </c>
      <c r="B71" s="1" t="s">
        <v>1317</v>
      </c>
      <c r="C71" t="str">
        <f>_xlfn.CONCAT("ldr r2, [pc, 0x",DEC2HEX(HEX2DEC(A$96)-HEX2DEC(A73),3),"]")</f>
        <v>ldr r2, [pc, 0x05C]</v>
      </c>
    </row>
    <row r="72" spans="1:3" x14ac:dyDescent="0.45">
      <c r="A72" s="2" t="str">
        <f t="shared" si="2"/>
        <v>000DEB68</v>
      </c>
      <c r="B72" s="1" t="s">
        <v>294</v>
      </c>
      <c r="C72" t="s">
        <v>461</v>
      </c>
    </row>
    <row r="73" spans="1:3" x14ac:dyDescent="0.45">
      <c r="A73" s="2" t="str">
        <f t="shared" si="2"/>
        <v>000DEB6C</v>
      </c>
      <c r="B73" s="1" t="s">
        <v>1318</v>
      </c>
      <c r="C73" t="s">
        <v>483</v>
      </c>
    </row>
    <row r="74" spans="1:3" x14ac:dyDescent="0.45">
      <c r="A74" s="2" t="str">
        <f t="shared" si="2"/>
        <v>000DEB70</v>
      </c>
      <c r="B74" s="1" t="s">
        <v>1319</v>
      </c>
      <c r="C74" t="s">
        <v>463</v>
      </c>
    </row>
    <row r="75" spans="1:3" x14ac:dyDescent="0.45">
      <c r="A75" s="2" t="str">
        <f t="shared" si="2"/>
        <v>000DEB74</v>
      </c>
      <c r="B75" s="1" t="s">
        <v>320</v>
      </c>
      <c r="C75" t="s">
        <v>464</v>
      </c>
    </row>
    <row r="76" spans="1:3" x14ac:dyDescent="0.45">
      <c r="A76" s="2" t="str">
        <f t="shared" si="2"/>
        <v>000DEB78</v>
      </c>
      <c r="B76" s="1" t="s">
        <v>1318</v>
      </c>
      <c r="C76" t="s">
        <v>483</v>
      </c>
    </row>
    <row r="77" spans="1:3" x14ac:dyDescent="0.45">
      <c r="A77" s="2" t="str">
        <f t="shared" si="2"/>
        <v>000DEB7C</v>
      </c>
      <c r="B77" s="1" t="s">
        <v>1320</v>
      </c>
      <c r="C77" t="s">
        <v>466</v>
      </c>
    </row>
    <row r="78" spans="1:3" x14ac:dyDescent="0.45">
      <c r="A78" s="2" t="str">
        <f t="shared" si="2"/>
        <v>000DEB80</v>
      </c>
      <c r="B78" s="1" t="s">
        <v>321</v>
      </c>
      <c r="C78" t="s">
        <v>413</v>
      </c>
    </row>
    <row r="79" spans="1:3" x14ac:dyDescent="0.45">
      <c r="A79" s="2" t="str">
        <f t="shared" si="2"/>
        <v>000DEB84</v>
      </c>
      <c r="B79" s="1" t="s">
        <v>317</v>
      </c>
      <c r="C79" t="s">
        <v>459</v>
      </c>
    </row>
    <row r="80" spans="1:3" x14ac:dyDescent="0.45">
      <c r="A80" s="2" t="str">
        <f t="shared" si="2"/>
        <v>000DEB88</v>
      </c>
      <c r="B80" s="1" t="s">
        <v>1321</v>
      </c>
      <c r="C80" t="s">
        <v>467</v>
      </c>
    </row>
    <row r="81" spans="1:4" x14ac:dyDescent="0.45">
      <c r="A81" s="2" t="str">
        <f t="shared" si="2"/>
        <v>000DEB8C</v>
      </c>
      <c r="B81" s="1" t="s">
        <v>313</v>
      </c>
      <c r="C81" t="s">
        <v>455</v>
      </c>
    </row>
    <row r="82" spans="1:4" x14ac:dyDescent="0.45">
      <c r="A82" s="2" t="str">
        <f t="shared" si="2"/>
        <v>000DEB90</v>
      </c>
      <c r="B82" s="1" t="s">
        <v>1322</v>
      </c>
      <c r="C82" t="s">
        <v>484</v>
      </c>
    </row>
    <row r="83" spans="1:4" x14ac:dyDescent="0.45">
      <c r="A83" s="2" t="str">
        <f t="shared" si="2"/>
        <v>000DEB94</v>
      </c>
      <c r="B83" s="1" t="s">
        <v>317</v>
      </c>
      <c r="C83" t="s">
        <v>459</v>
      </c>
    </row>
    <row r="84" spans="1:4" x14ac:dyDescent="0.45">
      <c r="A84" s="2" t="str">
        <f t="shared" si="2"/>
        <v>000DEB98</v>
      </c>
      <c r="B84" s="1" t="s">
        <v>1323</v>
      </c>
      <c r="C84" t="s">
        <v>460</v>
      </c>
    </row>
    <row r="85" spans="1:4" x14ac:dyDescent="0.45">
      <c r="A85" s="2" t="str">
        <f t="shared" si="2"/>
        <v>000DEB9C</v>
      </c>
      <c r="B85" s="1" t="s">
        <v>290</v>
      </c>
      <c r="C85" t="s">
        <v>269</v>
      </c>
    </row>
    <row r="86" spans="1:4" x14ac:dyDescent="0.45">
      <c r="A86" s="2" t="str">
        <f t="shared" si="2"/>
        <v>000DEBA0</v>
      </c>
      <c r="B86" s="1" t="s">
        <v>397</v>
      </c>
      <c r="C86" t="s">
        <v>376</v>
      </c>
    </row>
    <row r="87" spans="1:4" x14ac:dyDescent="0.45">
      <c r="A87" s="2" t="str">
        <f t="shared" si="2"/>
        <v>000DEBA4</v>
      </c>
      <c r="B87" s="1" t="s">
        <v>1324</v>
      </c>
      <c r="C87" t="s">
        <v>485</v>
      </c>
    </row>
    <row r="88" spans="1:4" x14ac:dyDescent="0.45">
      <c r="A88" s="2" t="str">
        <f t="shared" si="2"/>
        <v>000DEBA8</v>
      </c>
      <c r="B88" s="1" t="s">
        <v>1325</v>
      </c>
      <c r="C88" t="s">
        <v>486</v>
      </c>
    </row>
    <row r="89" spans="1:4" x14ac:dyDescent="0.45">
      <c r="A89" s="2" t="str">
        <f t="shared" si="2"/>
        <v>000DEBAC</v>
      </c>
      <c r="B89" s="1" t="s">
        <v>317</v>
      </c>
      <c r="C89" t="s">
        <v>459</v>
      </c>
    </row>
    <row r="90" spans="1:4" x14ac:dyDescent="0.45">
      <c r="A90" s="2" t="str">
        <f t="shared" si="2"/>
        <v>000DEBB0</v>
      </c>
      <c r="B90" s="1" t="s">
        <v>1326</v>
      </c>
      <c r="C90" t="s">
        <v>1275</v>
      </c>
    </row>
    <row r="91" spans="1:4" x14ac:dyDescent="0.45">
      <c r="A91" s="2" t="str">
        <f t="shared" si="2"/>
        <v>000DEBB4</v>
      </c>
      <c r="B91" s="1" t="s">
        <v>1327</v>
      </c>
      <c r="C91" t="s">
        <v>487</v>
      </c>
    </row>
    <row r="92" spans="1:4" x14ac:dyDescent="0.45">
      <c r="A92" s="2" t="str">
        <f t="shared" si="2"/>
        <v>000DEBB8</v>
      </c>
      <c r="B92" s="1" t="s">
        <v>491</v>
      </c>
      <c r="C92" t="s">
        <v>433</v>
      </c>
    </row>
    <row r="93" spans="1:4" x14ac:dyDescent="0.45">
      <c r="A93" s="2" t="str">
        <f t="shared" si="2"/>
        <v>000DEBBC</v>
      </c>
      <c r="B93" s="1" t="s">
        <v>491</v>
      </c>
      <c r="C93" t="s">
        <v>433</v>
      </c>
    </row>
    <row r="94" spans="1:4" x14ac:dyDescent="0.45">
      <c r="A94" s="2" t="str">
        <f t="shared" si="2"/>
        <v>000DEBC0</v>
      </c>
      <c r="B94" s="1" t="s">
        <v>388</v>
      </c>
      <c r="C94" t="s">
        <v>366</v>
      </c>
    </row>
    <row r="95" spans="1:4" x14ac:dyDescent="0.45">
      <c r="A95" s="2" t="str">
        <f t="shared" si="2"/>
        <v>000DEBC4</v>
      </c>
      <c r="B95" s="1">
        <v>72070000</v>
      </c>
      <c r="C95" t="s">
        <v>1359</v>
      </c>
      <c r="D95" t="s">
        <v>1509</v>
      </c>
    </row>
    <row r="96" spans="1:4" x14ac:dyDescent="0.45">
      <c r="A96" s="2" t="str">
        <f t="shared" si="2"/>
        <v>000DEBC8</v>
      </c>
      <c r="B96" s="1">
        <v>76070000</v>
      </c>
      <c r="C96" t="s">
        <v>1360</v>
      </c>
      <c r="D96" t="s">
        <v>1510</v>
      </c>
    </row>
    <row r="97" spans="1:4" x14ac:dyDescent="0.45">
      <c r="B97" s="1"/>
    </row>
    <row r="98" spans="1:4" x14ac:dyDescent="0.45">
      <c r="A98" s="3" t="s">
        <v>0</v>
      </c>
      <c r="B98" t="s">
        <v>3</v>
      </c>
      <c r="C98" t="s">
        <v>204</v>
      </c>
    </row>
    <row r="99" spans="1:4" x14ac:dyDescent="0.45">
      <c r="A99" t="s">
        <v>40</v>
      </c>
      <c r="B99" t="s">
        <v>390</v>
      </c>
      <c r="C99" t="s">
        <v>368</v>
      </c>
    </row>
    <row r="100" spans="1:4" x14ac:dyDescent="0.45">
      <c r="A100" s="2" t="str">
        <f t="shared" ref="A100:A123" si="3">DEC2HEX(4+HEX2DEC(A99),8)</f>
        <v>000DD3A4</v>
      </c>
      <c r="B100" t="s">
        <v>391</v>
      </c>
      <c r="C100" t="s">
        <v>369</v>
      </c>
    </row>
    <row r="101" spans="1:4" x14ac:dyDescent="0.45">
      <c r="A101" s="2" t="str">
        <f t="shared" si="3"/>
        <v>000DD3A8</v>
      </c>
      <c r="B101" t="s">
        <v>392</v>
      </c>
      <c r="C101" t="s">
        <v>370</v>
      </c>
    </row>
    <row r="102" spans="1:4" x14ac:dyDescent="0.45">
      <c r="A102" s="2" t="str">
        <f t="shared" si="3"/>
        <v>000DD3AC</v>
      </c>
      <c r="B102" t="s">
        <v>393</v>
      </c>
      <c r="C102" t="s">
        <v>371</v>
      </c>
    </row>
    <row r="103" spans="1:4" x14ac:dyDescent="0.45">
      <c r="A103" s="2" t="str">
        <f t="shared" si="3"/>
        <v>000DD3B0</v>
      </c>
      <c r="B103" t="s">
        <v>394</v>
      </c>
      <c r="C103" t="s">
        <v>372</v>
      </c>
    </row>
    <row r="104" spans="1:4" x14ac:dyDescent="0.45">
      <c r="A104" s="2" t="str">
        <f t="shared" si="3"/>
        <v>000DD3B4</v>
      </c>
      <c r="B104" t="s">
        <v>1354</v>
      </c>
      <c r="C104" t="str">
        <f>_xlfn.CONCAT("bl 0x",A$175)</f>
        <v>bl 0x000FD748</v>
      </c>
      <c r="D104" t="s">
        <v>1339</v>
      </c>
    </row>
    <row r="105" spans="1:4" x14ac:dyDescent="0.45">
      <c r="A105" s="2" t="str">
        <f t="shared" si="3"/>
        <v>000DD3B8</v>
      </c>
      <c r="B105" t="s">
        <v>1248</v>
      </c>
      <c r="C105" t="s">
        <v>514</v>
      </c>
    </row>
    <row r="106" spans="1:4" x14ac:dyDescent="0.45">
      <c r="A106" s="2" t="str">
        <f t="shared" si="3"/>
        <v>000DD3BC</v>
      </c>
      <c r="B106" s="1" t="s">
        <v>1387</v>
      </c>
      <c r="C106" t="str">
        <f>_xlfn.CONCAT("beq 0x",A$120)</f>
        <v>beq 0x000DD3F4</v>
      </c>
      <c r="D106" t="s">
        <v>1386</v>
      </c>
    </row>
    <row r="107" spans="1:4" x14ac:dyDescent="0.45">
      <c r="A107" s="2" t="str">
        <f t="shared" si="3"/>
        <v>000DD3C0</v>
      </c>
      <c r="B107" t="s">
        <v>397</v>
      </c>
      <c r="C107" t="s">
        <v>376</v>
      </c>
    </row>
    <row r="108" spans="1:4" x14ac:dyDescent="0.45">
      <c r="A108" s="2" t="str">
        <f t="shared" si="3"/>
        <v>000DD3C4</v>
      </c>
      <c r="B108" s="1" t="s">
        <v>398</v>
      </c>
      <c r="C108" t="s">
        <v>377</v>
      </c>
    </row>
    <row r="109" spans="1:4" x14ac:dyDescent="0.45">
      <c r="A109" s="2" t="str">
        <f t="shared" si="3"/>
        <v>000DD3C8</v>
      </c>
      <c r="B109" s="1" t="s">
        <v>399</v>
      </c>
      <c r="C109" t="s">
        <v>378</v>
      </c>
    </row>
    <row r="110" spans="1:4" x14ac:dyDescent="0.45">
      <c r="A110" s="2" t="str">
        <f t="shared" si="3"/>
        <v>000DD3CC</v>
      </c>
      <c r="B110" s="1" t="s">
        <v>357</v>
      </c>
      <c r="C110" t="str">
        <f>_xlfn.CONCAT("bne 0x",A$120)</f>
        <v>bne 0x000DD3F4</v>
      </c>
    </row>
    <row r="111" spans="1:4" x14ac:dyDescent="0.45">
      <c r="A111" s="2" t="str">
        <f t="shared" si="3"/>
        <v>000DD3D0</v>
      </c>
      <c r="B111" s="1" t="s">
        <v>401</v>
      </c>
      <c r="C111" t="s">
        <v>379</v>
      </c>
    </row>
    <row r="112" spans="1:4" x14ac:dyDescent="0.45">
      <c r="A112" s="2" t="str">
        <f t="shared" si="3"/>
        <v>000DD3D4</v>
      </c>
      <c r="B112" t="s">
        <v>402</v>
      </c>
      <c r="C112" t="s">
        <v>377</v>
      </c>
      <c r="D112" t="s">
        <v>250</v>
      </c>
    </row>
    <row r="113" spans="1:4" x14ac:dyDescent="0.45">
      <c r="A113" s="2" t="str">
        <f t="shared" si="3"/>
        <v>000DD3D8</v>
      </c>
      <c r="B113" t="s">
        <v>294</v>
      </c>
      <c r="C113" t="s">
        <v>1337</v>
      </c>
      <c r="D113" t="s">
        <v>1338</v>
      </c>
    </row>
    <row r="114" spans="1:4" x14ac:dyDescent="0.45">
      <c r="A114" s="2" t="str">
        <f t="shared" si="3"/>
        <v>000DD3DC</v>
      </c>
      <c r="B114" s="1" t="s">
        <v>1355</v>
      </c>
      <c r="C114" t="str">
        <f>_xlfn.CONCAT("bl 0x",A$194)</f>
        <v>bl 0x000FD78C</v>
      </c>
    </row>
    <row r="115" spans="1:4" x14ac:dyDescent="0.45">
      <c r="A115" s="2" t="str">
        <f t="shared" si="3"/>
        <v>000DD3E0</v>
      </c>
      <c r="B115" s="1" t="s">
        <v>1347</v>
      </c>
      <c r="C115" t="s">
        <v>1341</v>
      </c>
      <c r="D115" t="s">
        <v>1342</v>
      </c>
    </row>
    <row r="116" spans="1:4" x14ac:dyDescent="0.45">
      <c r="A116" s="2" t="str">
        <f t="shared" si="3"/>
        <v>000DD3E4</v>
      </c>
      <c r="B116" t="s">
        <v>1385</v>
      </c>
      <c r="C116" t="str">
        <f>_xlfn.CONCAT("beq 0x",A$120)</f>
        <v>beq 0x000DD3F4</v>
      </c>
      <c r="D116" t="s">
        <v>1343</v>
      </c>
    </row>
    <row r="117" spans="1:4" x14ac:dyDescent="0.45">
      <c r="A117" s="2" t="str">
        <f t="shared" si="3"/>
        <v>000DD3E8</v>
      </c>
      <c r="B117" t="s">
        <v>408</v>
      </c>
      <c r="C117" t="s">
        <v>384</v>
      </c>
    </row>
    <row r="118" spans="1:4" x14ac:dyDescent="0.45">
      <c r="A118" s="2" t="str">
        <f t="shared" si="3"/>
        <v>000DD3EC</v>
      </c>
      <c r="B118" t="s">
        <v>409</v>
      </c>
      <c r="C118" t="s">
        <v>386</v>
      </c>
      <c r="D118" t="str">
        <f>"# of hits is r1, which was set by above function call:  "&amp;C114</f>
        <v># of hits is r1, which was set by above function call:  bl 0x000FD78C</v>
      </c>
    </row>
    <row r="119" spans="1:4" x14ac:dyDescent="0.45">
      <c r="A119" s="2" t="str">
        <f t="shared" si="3"/>
        <v>000DD3F0</v>
      </c>
      <c r="B119" t="s">
        <v>1348</v>
      </c>
      <c r="C119" t="s">
        <v>387</v>
      </c>
    </row>
    <row r="120" spans="1:4" x14ac:dyDescent="0.45">
      <c r="A120" s="2" t="str">
        <f t="shared" si="3"/>
        <v>000DD3F4</v>
      </c>
      <c r="B120" t="s">
        <v>1267</v>
      </c>
      <c r="C120" t="s">
        <v>1266</v>
      </c>
    </row>
    <row r="121" spans="1:4" x14ac:dyDescent="0.45">
      <c r="A121" s="2" t="str">
        <f t="shared" si="3"/>
        <v>000DD3F8</v>
      </c>
      <c r="B121" t="s">
        <v>491</v>
      </c>
      <c r="C121" t="s">
        <v>433</v>
      </c>
    </row>
    <row r="122" spans="1:4" x14ac:dyDescent="0.45">
      <c r="A122" s="2" t="str">
        <f t="shared" si="3"/>
        <v>000DD3FC</v>
      </c>
      <c r="B122" t="s">
        <v>491</v>
      </c>
      <c r="C122" t="s">
        <v>433</v>
      </c>
    </row>
    <row r="123" spans="1:4" x14ac:dyDescent="0.45">
      <c r="A123" s="2" t="str">
        <f t="shared" si="3"/>
        <v>000DD400</v>
      </c>
      <c r="B123" t="s">
        <v>491</v>
      </c>
      <c r="C123" t="s">
        <v>433</v>
      </c>
    </row>
    <row r="124" spans="1:4" x14ac:dyDescent="0.45">
      <c r="A124" t="s">
        <v>3</v>
      </c>
      <c r="C124" t="s">
        <v>204</v>
      </c>
    </row>
    <row r="125" spans="1:4" x14ac:dyDescent="0.45">
      <c r="A125" s="3" t="s">
        <v>1</v>
      </c>
    </row>
    <row r="126" spans="1:4" x14ac:dyDescent="0.45">
      <c r="A126" t="s">
        <v>1268</v>
      </c>
      <c r="B126" t="s">
        <v>390</v>
      </c>
      <c r="C126" t="s">
        <v>368</v>
      </c>
    </row>
    <row r="127" spans="1:4" x14ac:dyDescent="0.45">
      <c r="A127" s="2" t="str">
        <f t="shared" ref="A127:A152" si="4">DEC2HEX(4+HEX2DEC(A126),8)</f>
        <v>000DE650</v>
      </c>
      <c r="B127" t="s">
        <v>419</v>
      </c>
      <c r="C127" t="s">
        <v>411</v>
      </c>
    </row>
    <row r="128" spans="1:4" x14ac:dyDescent="0.45">
      <c r="A128" s="2" t="str">
        <f t="shared" si="4"/>
        <v>000DE654</v>
      </c>
      <c r="B128" t="s">
        <v>391</v>
      </c>
      <c r="C128" t="s">
        <v>369</v>
      </c>
    </row>
    <row r="129" spans="1:4" x14ac:dyDescent="0.45">
      <c r="A129" s="2" t="str">
        <f t="shared" si="4"/>
        <v>000DE658</v>
      </c>
      <c r="B129" t="s">
        <v>397</v>
      </c>
      <c r="C129" t="s">
        <v>376</v>
      </c>
    </row>
    <row r="130" spans="1:4" x14ac:dyDescent="0.45">
      <c r="A130" s="2" t="str">
        <f t="shared" si="4"/>
        <v>000DE65C</v>
      </c>
      <c r="B130" t="s">
        <v>420</v>
      </c>
      <c r="C130" t="s">
        <v>377</v>
      </c>
    </row>
    <row r="131" spans="1:4" x14ac:dyDescent="0.45">
      <c r="A131" s="2" t="str">
        <f t="shared" si="4"/>
        <v>000DE660</v>
      </c>
      <c r="B131" s="1" t="s">
        <v>399</v>
      </c>
      <c r="C131" t="s">
        <v>378</v>
      </c>
    </row>
    <row r="132" spans="1:4" x14ac:dyDescent="0.45">
      <c r="A132" s="2" t="str">
        <f t="shared" si="4"/>
        <v>000DE664</v>
      </c>
      <c r="B132" t="s">
        <v>396</v>
      </c>
      <c r="C132" t="str">
        <f>_xlfn.CONCAT("bne 0x",A$149)</f>
        <v>bne 0x000DE6A8</v>
      </c>
    </row>
    <row r="133" spans="1:4" x14ac:dyDescent="0.45">
      <c r="A133" s="2" t="str">
        <f t="shared" si="4"/>
        <v>000DE668</v>
      </c>
      <c r="B133" t="s">
        <v>321</v>
      </c>
      <c r="C133" t="s">
        <v>413</v>
      </c>
    </row>
    <row r="134" spans="1:4" x14ac:dyDescent="0.45">
      <c r="A134" s="2" t="str">
        <f t="shared" si="4"/>
        <v>000DE66C</v>
      </c>
      <c r="B134" t="s">
        <v>422</v>
      </c>
      <c r="C134" t="s">
        <v>414</v>
      </c>
    </row>
    <row r="135" spans="1:4" x14ac:dyDescent="0.45">
      <c r="A135" s="2" t="str">
        <f t="shared" si="4"/>
        <v>000DE670</v>
      </c>
      <c r="B135" t="s">
        <v>423</v>
      </c>
      <c r="C135" t="s">
        <v>371</v>
      </c>
    </row>
    <row r="136" spans="1:4" x14ac:dyDescent="0.45">
      <c r="A136" s="2" t="str">
        <f t="shared" si="4"/>
        <v>000DE674</v>
      </c>
      <c r="B136" s="1" t="s">
        <v>319</v>
      </c>
      <c r="C136" t="s">
        <v>415</v>
      </c>
    </row>
    <row r="137" spans="1:4" x14ac:dyDescent="0.45">
      <c r="A137" s="2" t="str">
        <f t="shared" si="4"/>
        <v>000DE678</v>
      </c>
      <c r="B137" t="s">
        <v>1352</v>
      </c>
      <c r="C137" t="str">
        <f>_xlfn.CONCAT("bl 0x",A$175)</f>
        <v>bl 0x000FD748</v>
      </c>
      <c r="D137" t="s">
        <v>1339</v>
      </c>
    </row>
    <row r="138" spans="1:4" x14ac:dyDescent="0.45">
      <c r="A138" s="2" t="str">
        <f t="shared" si="4"/>
        <v>000DE67C</v>
      </c>
      <c r="B138" s="1" t="s">
        <v>1248</v>
      </c>
      <c r="C138" t="s">
        <v>514</v>
      </c>
    </row>
    <row r="139" spans="1:4" x14ac:dyDescent="0.45">
      <c r="A139" s="2" t="str">
        <f t="shared" si="4"/>
        <v>000DE680</v>
      </c>
      <c r="B139" t="s">
        <v>1389</v>
      </c>
      <c r="C139" t="str">
        <f>_xlfn.CONCAT("beq 0x",A$149)</f>
        <v>beq 0x000DE6A8</v>
      </c>
      <c r="D139" t="s">
        <v>515</v>
      </c>
    </row>
    <row r="140" spans="1:4" x14ac:dyDescent="0.45">
      <c r="A140" s="2" t="str">
        <f t="shared" si="4"/>
        <v>000DE684</v>
      </c>
      <c r="B140" s="1" t="s">
        <v>401</v>
      </c>
      <c r="C140" t="s">
        <v>379</v>
      </c>
    </row>
    <row r="141" spans="1:4" x14ac:dyDescent="0.45">
      <c r="A141" s="2" t="str">
        <f t="shared" si="4"/>
        <v>000DE688</v>
      </c>
      <c r="B141" t="s">
        <v>424</v>
      </c>
      <c r="C141" t="s">
        <v>377</v>
      </c>
    </row>
    <row r="142" spans="1:4" x14ac:dyDescent="0.45">
      <c r="A142" s="2" t="str">
        <f t="shared" si="4"/>
        <v>000DE68C</v>
      </c>
      <c r="B142" s="1" t="s">
        <v>292</v>
      </c>
      <c r="C142" t="s">
        <v>1344</v>
      </c>
      <c r="D142" t="s">
        <v>1345</v>
      </c>
    </row>
    <row r="143" spans="1:4" x14ac:dyDescent="0.45">
      <c r="A143" s="2" t="str">
        <f t="shared" si="4"/>
        <v>000DE690</v>
      </c>
      <c r="B143" t="s">
        <v>1353</v>
      </c>
      <c r="C143" t="str">
        <f>_xlfn.CONCAT("bl 0x",A$194)</f>
        <v>bl 0x000FD78C</v>
      </c>
    </row>
    <row r="144" spans="1:4" x14ac:dyDescent="0.45">
      <c r="A144" s="2" t="str">
        <f t="shared" si="4"/>
        <v>000DE694</v>
      </c>
      <c r="B144" s="1" t="s">
        <v>1347</v>
      </c>
      <c r="C144" t="s">
        <v>1341</v>
      </c>
      <c r="D144" t="s">
        <v>1342</v>
      </c>
    </row>
    <row r="145" spans="1:5" x14ac:dyDescent="0.45">
      <c r="A145" s="2" t="str">
        <f t="shared" si="4"/>
        <v>000DE698</v>
      </c>
      <c r="B145" t="s">
        <v>1385</v>
      </c>
      <c r="C145" t="str">
        <f>_xlfn.CONCAT("beq 0x",A$149)</f>
        <v>beq 0x000DE6A8</v>
      </c>
      <c r="D145" t="s">
        <v>1388</v>
      </c>
    </row>
    <row r="146" spans="1:5" x14ac:dyDescent="0.45">
      <c r="A146" s="2" t="str">
        <f t="shared" si="4"/>
        <v>000DE69C</v>
      </c>
      <c r="B146" t="s">
        <v>408</v>
      </c>
      <c r="C146" t="s">
        <v>384</v>
      </c>
      <c r="E146" t="s">
        <v>417</v>
      </c>
    </row>
    <row r="147" spans="1:5" x14ac:dyDescent="0.45">
      <c r="A147" s="2" t="str">
        <f t="shared" si="4"/>
        <v>000DE6A0</v>
      </c>
      <c r="B147" t="s">
        <v>426</v>
      </c>
      <c r="C147" t="s">
        <v>418</v>
      </c>
      <c r="D147" t="str">
        <f>"power is r1, which was set by above function call:  "&amp;C143</f>
        <v>power is r1, which was set by above function call:  bl 0x000FD78C</v>
      </c>
      <c r="E147" t="s">
        <v>418</v>
      </c>
    </row>
    <row r="148" spans="1:5" x14ac:dyDescent="0.45">
      <c r="A148" s="2" t="str">
        <f t="shared" si="4"/>
        <v>000DE6A4</v>
      </c>
      <c r="B148" t="s">
        <v>1349</v>
      </c>
      <c r="C148" t="s">
        <v>387</v>
      </c>
      <c r="D148" s="2" t="str">
        <f>DEC2HEX(-HEX2DEC("00082e30")+HEX2DEC(A150))</f>
        <v>5B87C</v>
      </c>
    </row>
    <row r="149" spans="1:5" x14ac:dyDescent="0.45">
      <c r="A149" s="2" t="str">
        <f t="shared" si="4"/>
        <v>000DE6A8</v>
      </c>
      <c r="B149" t="s">
        <v>1267</v>
      </c>
      <c r="C149" t="s">
        <v>1266</v>
      </c>
      <c r="D149" s="2" t="str">
        <f>DEC2HEX(-HEX2DEC("00082e30")+HEX2DEC(A151))</f>
        <v>5B880</v>
      </c>
      <c r="E149" t="s">
        <v>1380</v>
      </c>
    </row>
    <row r="150" spans="1:5" x14ac:dyDescent="0.45">
      <c r="A150" s="2" t="str">
        <f t="shared" si="4"/>
        <v>000DE6AC</v>
      </c>
      <c r="B150" t="s">
        <v>491</v>
      </c>
      <c r="C150" t="s">
        <v>433</v>
      </c>
    </row>
    <row r="151" spans="1:5" x14ac:dyDescent="0.45">
      <c r="A151" s="2" t="str">
        <f t="shared" si="4"/>
        <v>000DE6B0</v>
      </c>
      <c r="B151" t="s">
        <v>491</v>
      </c>
      <c r="C151" t="s">
        <v>433</v>
      </c>
    </row>
    <row r="152" spans="1:5" x14ac:dyDescent="0.45">
      <c r="A152" s="2" t="str">
        <f t="shared" si="4"/>
        <v>000DE6B4</v>
      </c>
      <c r="B152" t="s">
        <v>491</v>
      </c>
      <c r="C152" t="s">
        <v>433</v>
      </c>
    </row>
    <row r="154" spans="1:5" x14ac:dyDescent="0.45">
      <c r="A154" s="3" t="s">
        <v>1384</v>
      </c>
    </row>
    <row r="155" spans="1:5" x14ac:dyDescent="0.45">
      <c r="A155" t="s">
        <v>1350</v>
      </c>
      <c r="B155" t="s">
        <v>1330</v>
      </c>
      <c r="C155" t="s">
        <v>1280</v>
      </c>
    </row>
    <row r="156" spans="1:5" x14ac:dyDescent="0.45">
      <c r="A156" t="str">
        <f t="shared" ref="A156:A167" si="5">DEC2HEX(4+HEX2DEC(A155),8)</f>
        <v>000FD704</v>
      </c>
      <c r="B156" t="s">
        <v>1367</v>
      </c>
      <c r="C156" t="s">
        <v>1364</v>
      </c>
      <c r="D156" t="s">
        <v>1276</v>
      </c>
    </row>
    <row r="157" spans="1:5" x14ac:dyDescent="0.45">
      <c r="A157" t="str">
        <f t="shared" si="5"/>
        <v>000FD708</v>
      </c>
      <c r="B157" t="s">
        <v>1368</v>
      </c>
      <c r="C157" t="s">
        <v>1365</v>
      </c>
      <c r="D157" t="s">
        <v>1283</v>
      </c>
    </row>
    <row r="158" spans="1:5" x14ac:dyDescent="0.45">
      <c r="A158" t="str">
        <f t="shared" si="5"/>
        <v>000FD70C</v>
      </c>
      <c r="B158" t="s">
        <v>1369</v>
      </c>
      <c r="C158" t="str">
        <f>_xlfn.CONCAT("add r2, pc, 0x",DEC2HEX(HEX2DEC(A$213)-HEX2DEC(A160),3))</f>
        <v>add r2, pc, 0x0B4</v>
      </c>
      <c r="D158" t="s">
        <v>502</v>
      </c>
    </row>
    <row r="159" spans="1:5" x14ac:dyDescent="0.45">
      <c r="A159" t="str">
        <f t="shared" si="5"/>
        <v>000FD710</v>
      </c>
      <c r="B159" s="1" t="s">
        <v>1251</v>
      </c>
      <c r="C159" t="s">
        <v>512</v>
      </c>
      <c r="D159" t="s">
        <v>503</v>
      </c>
    </row>
    <row r="160" spans="1:5" x14ac:dyDescent="0.45">
      <c r="A160" t="str">
        <f t="shared" si="5"/>
        <v>000FD714</v>
      </c>
      <c r="B160" s="1" t="s">
        <v>1252</v>
      </c>
      <c r="C160" t="s">
        <v>504</v>
      </c>
      <c r="D160" t="s">
        <v>505</v>
      </c>
    </row>
    <row r="161" spans="1:4" x14ac:dyDescent="0.45">
      <c r="A161" t="str">
        <f t="shared" si="5"/>
        <v>000FD718</v>
      </c>
      <c r="B161" t="s">
        <v>1261</v>
      </c>
      <c r="C161" t="s">
        <v>518</v>
      </c>
    </row>
    <row r="162" spans="1:4" x14ac:dyDescent="0.45">
      <c r="A162" t="str">
        <f t="shared" si="5"/>
        <v>000FD71C</v>
      </c>
      <c r="B162" t="s">
        <v>1250</v>
      </c>
      <c r="C162" t="str">
        <f>_xlfn.CONCAT("beq 0x",A171)</f>
        <v>beq 0x000FD740</v>
      </c>
      <c r="D162" t="s">
        <v>506</v>
      </c>
    </row>
    <row r="163" spans="1:4" x14ac:dyDescent="0.45">
      <c r="A163" t="str">
        <f t="shared" si="5"/>
        <v>000FD720</v>
      </c>
      <c r="B163" s="1" t="s">
        <v>1254</v>
      </c>
      <c r="C163" t="s">
        <v>507</v>
      </c>
      <c r="D163" t="s">
        <v>508</v>
      </c>
    </row>
    <row r="164" spans="1:4" x14ac:dyDescent="0.45">
      <c r="A164" t="str">
        <f t="shared" si="5"/>
        <v>000FD724</v>
      </c>
      <c r="B164" t="s">
        <v>407</v>
      </c>
      <c r="C164" t="str">
        <f>_xlfn.CONCAT("bne 0x",A169)</f>
        <v>bne 0x000FD738</v>
      </c>
      <c r="D164" t="s">
        <v>509</v>
      </c>
    </row>
    <row r="165" spans="1:4" x14ac:dyDescent="0.45">
      <c r="A165" t="str">
        <f t="shared" si="5"/>
        <v>000FD728</v>
      </c>
      <c r="B165" s="2" t="s">
        <v>1332</v>
      </c>
      <c r="C165" t="s">
        <v>1269</v>
      </c>
      <c r="D165" t="s">
        <v>1277</v>
      </c>
    </row>
    <row r="166" spans="1:4" x14ac:dyDescent="0.45">
      <c r="A166" t="str">
        <f t="shared" si="5"/>
        <v>000FD72C</v>
      </c>
      <c r="B166" s="1" t="s">
        <v>1257</v>
      </c>
      <c r="C166" t="s">
        <v>510</v>
      </c>
      <c r="D166" t="s">
        <v>1278</v>
      </c>
    </row>
    <row r="167" spans="1:4" x14ac:dyDescent="0.45">
      <c r="A167" t="str">
        <f t="shared" si="5"/>
        <v>000FD730</v>
      </c>
      <c r="B167" s="1" t="s">
        <v>1333</v>
      </c>
      <c r="C167" t="s">
        <v>1279</v>
      </c>
      <c r="D167" t="s">
        <v>1284</v>
      </c>
    </row>
    <row r="168" spans="1:4" x14ac:dyDescent="0.45">
      <c r="A168" t="str">
        <f t="shared" ref="A168:A172" si="6">DEC2HEX(4+HEX2DEC(A167),8)</f>
        <v>000FD734</v>
      </c>
      <c r="B168" s="2" t="s">
        <v>1258</v>
      </c>
      <c r="C168" t="str">
        <f>_xlfn.CONCAT("beq 0x",A171)</f>
        <v>beq 0x000FD740</v>
      </c>
      <c r="D168" t="s">
        <v>1270</v>
      </c>
    </row>
    <row r="169" spans="1:4" x14ac:dyDescent="0.45">
      <c r="A169" t="str">
        <f t="shared" si="6"/>
        <v>000FD738</v>
      </c>
      <c r="B169" s="1" t="s">
        <v>1259</v>
      </c>
      <c r="C169" t="s">
        <v>511</v>
      </c>
    </row>
    <row r="170" spans="1:4" x14ac:dyDescent="0.45">
      <c r="A170" t="str">
        <f t="shared" si="6"/>
        <v>000FD73C</v>
      </c>
      <c r="B170" t="s">
        <v>1334</v>
      </c>
      <c r="C170" t="str">
        <f>_xlfn.CONCAT("b 0x",A159)</f>
        <v>b 0x000FD710</v>
      </c>
    </row>
    <row r="171" spans="1:4" x14ac:dyDescent="0.45">
      <c r="A171" t="str">
        <f t="shared" si="6"/>
        <v>000FD740</v>
      </c>
      <c r="B171" t="s">
        <v>1335</v>
      </c>
      <c r="C171" t="str">
        <f>"pop"&amp;RIGHT(C155,LEN(C155)-4)</f>
        <v>pop {r1, r2, r3}</v>
      </c>
    </row>
    <row r="172" spans="1:4" x14ac:dyDescent="0.45">
      <c r="A172" t="str">
        <f t="shared" si="6"/>
        <v>000FD744</v>
      </c>
      <c r="B172" t="s">
        <v>489</v>
      </c>
      <c r="C172" t="s">
        <v>431</v>
      </c>
    </row>
    <row r="174" spans="1:4" x14ac:dyDescent="0.45">
      <c r="A174" s="3" t="s">
        <v>1329</v>
      </c>
    </row>
    <row r="175" spans="1:4" x14ac:dyDescent="0.45">
      <c r="A175" t="str">
        <f>DEC2HEX(4+HEX2DEC(A172),8)</f>
        <v>000FD748</v>
      </c>
      <c r="B175" t="s">
        <v>1382</v>
      </c>
      <c r="C175" t="s">
        <v>1381</v>
      </c>
    </row>
    <row r="176" spans="1:4" x14ac:dyDescent="0.45">
      <c r="A176" t="str">
        <f>DEC2HEX(4+HEX2DEC(A175),8)</f>
        <v>000FD74C</v>
      </c>
      <c r="B176" t="s">
        <v>1331</v>
      </c>
      <c r="C176" t="s">
        <v>1281</v>
      </c>
      <c r="D176" t="s">
        <v>1276</v>
      </c>
    </row>
    <row r="177" spans="1:4" x14ac:dyDescent="0.45">
      <c r="A177" t="str">
        <f t="shared" ref="A177:A191" si="7">DEC2HEX(4+HEX2DEC(A176),8)</f>
        <v>000FD750</v>
      </c>
      <c r="B177" t="s">
        <v>493</v>
      </c>
      <c r="C177" t="s">
        <v>1282</v>
      </c>
      <c r="D177" t="s">
        <v>1283</v>
      </c>
    </row>
    <row r="178" spans="1:4" x14ac:dyDescent="0.45">
      <c r="A178" t="str">
        <f t="shared" si="7"/>
        <v>000FD754</v>
      </c>
      <c r="B178" t="s">
        <v>1370</v>
      </c>
      <c r="C178" t="str">
        <f>_xlfn.CONCAT("add r2, pc, 0x",DEC2HEX(HEX2DEC(A$213)-HEX2DEC(A180),3))</f>
        <v>add r2, pc, 0x06C</v>
      </c>
      <c r="D178" t="s">
        <v>502</v>
      </c>
    </row>
    <row r="179" spans="1:4" x14ac:dyDescent="0.45">
      <c r="A179" t="str">
        <f t="shared" si="7"/>
        <v>000FD758</v>
      </c>
      <c r="B179" t="s">
        <v>1251</v>
      </c>
      <c r="C179" t="s">
        <v>512</v>
      </c>
      <c r="D179" t="s">
        <v>503</v>
      </c>
    </row>
    <row r="180" spans="1:4" x14ac:dyDescent="0.45">
      <c r="A180" t="str">
        <f t="shared" si="7"/>
        <v>000FD75C</v>
      </c>
      <c r="B180" s="1" t="s">
        <v>1252</v>
      </c>
      <c r="C180" t="s">
        <v>504</v>
      </c>
      <c r="D180" t="s">
        <v>505</v>
      </c>
    </row>
    <row r="181" spans="1:4" x14ac:dyDescent="0.45">
      <c r="A181" t="str">
        <f t="shared" si="7"/>
        <v>000FD760</v>
      </c>
      <c r="B181" s="1" t="s">
        <v>1253</v>
      </c>
      <c r="C181" t="s">
        <v>513</v>
      </c>
    </row>
    <row r="182" spans="1:4" x14ac:dyDescent="0.45">
      <c r="A182" t="str">
        <f t="shared" si="7"/>
        <v>000FD764</v>
      </c>
      <c r="B182" t="s">
        <v>490</v>
      </c>
      <c r="C182" t="str">
        <f>_xlfn.CONCAT("beq 0x",A190)</f>
        <v>beq 0x000FD784</v>
      </c>
      <c r="D182" t="s">
        <v>506</v>
      </c>
    </row>
    <row r="183" spans="1:4" x14ac:dyDescent="0.45">
      <c r="A183" t="str">
        <f t="shared" si="7"/>
        <v>000FD768</v>
      </c>
      <c r="B183" s="1" t="s">
        <v>1254</v>
      </c>
      <c r="C183" t="s">
        <v>507</v>
      </c>
      <c r="D183" t="s">
        <v>508</v>
      </c>
    </row>
    <row r="184" spans="1:4" x14ac:dyDescent="0.45">
      <c r="A184" t="str">
        <f t="shared" si="7"/>
        <v>000FD76C</v>
      </c>
      <c r="B184" s="1" t="s">
        <v>1255</v>
      </c>
      <c r="C184" t="str">
        <f>_xlfn.CONCAT("bne 0x",A188)</f>
        <v>bne 0x000FD77C</v>
      </c>
      <c r="D184" t="s">
        <v>509</v>
      </c>
    </row>
    <row r="185" spans="1:4" x14ac:dyDescent="0.45">
      <c r="A185" t="str">
        <f t="shared" si="7"/>
        <v>000FD770</v>
      </c>
      <c r="B185" t="s">
        <v>1256</v>
      </c>
      <c r="C185" t="s">
        <v>1246</v>
      </c>
      <c r="D185" t="s">
        <v>1328</v>
      </c>
    </row>
    <row r="186" spans="1:4" x14ac:dyDescent="0.45">
      <c r="A186" t="str">
        <f t="shared" si="7"/>
        <v>000FD774</v>
      </c>
      <c r="B186" s="6" t="s">
        <v>1257</v>
      </c>
      <c r="C186" t="s">
        <v>510</v>
      </c>
      <c r="D186" t="s">
        <v>1278</v>
      </c>
    </row>
    <row r="187" spans="1:4" x14ac:dyDescent="0.45">
      <c r="A187" t="str">
        <f t="shared" si="7"/>
        <v>000FD778</v>
      </c>
      <c r="B187" s="2" t="s">
        <v>1258</v>
      </c>
      <c r="C187" t="str">
        <f>_xlfn.CONCAT("beq 0x",A190)</f>
        <v>beq 0x000FD784</v>
      </c>
      <c r="D187" t="s">
        <v>1270</v>
      </c>
    </row>
    <row r="188" spans="1:4" x14ac:dyDescent="0.45">
      <c r="A188" t="str">
        <f t="shared" si="7"/>
        <v>000FD77C</v>
      </c>
      <c r="B188" s="1" t="s">
        <v>1259</v>
      </c>
      <c r="C188" t="s">
        <v>511</v>
      </c>
    </row>
    <row r="189" spans="1:4" x14ac:dyDescent="0.45">
      <c r="A189" t="str">
        <f t="shared" si="7"/>
        <v>000FD780</v>
      </c>
      <c r="B189" t="s">
        <v>1260</v>
      </c>
      <c r="C189" t="str">
        <f>_xlfn.CONCAT("b 0x",A179)</f>
        <v>b 0x000FD758</v>
      </c>
    </row>
    <row r="190" spans="1:4" x14ac:dyDescent="0.45">
      <c r="A190" t="str">
        <f t="shared" si="7"/>
        <v>000FD784</v>
      </c>
      <c r="B190" t="s">
        <v>1383</v>
      </c>
      <c r="C190" t="str">
        <f>"pop"&amp;RIGHT(C175,LEN(C175)-4)</f>
        <v>pop {r2, r3}</v>
      </c>
    </row>
    <row r="191" spans="1:4" x14ac:dyDescent="0.45">
      <c r="A191" t="str">
        <f t="shared" si="7"/>
        <v>000FD788</v>
      </c>
      <c r="B191" t="s">
        <v>489</v>
      </c>
      <c r="C191" t="s">
        <v>431</v>
      </c>
    </row>
    <row r="193" spans="1:4" x14ac:dyDescent="0.45">
      <c r="A193" s="3" t="s">
        <v>1379</v>
      </c>
    </row>
    <row r="194" spans="1:4" x14ac:dyDescent="0.45">
      <c r="A194" t="str">
        <f>DEC2HEX(4+HEX2DEC(A191),8)</f>
        <v>000FD78C</v>
      </c>
      <c r="B194" s="1" t="s">
        <v>1371</v>
      </c>
      <c r="C194" t="s">
        <v>1336</v>
      </c>
    </row>
    <row r="195" spans="1:4" x14ac:dyDescent="0.45">
      <c r="A195" t="str">
        <f t="shared" ref="A195:A206" si="8">DEC2HEX(4+HEX2DEC(A194),8)</f>
        <v>000FD790</v>
      </c>
      <c r="B195" t="s">
        <v>1372</v>
      </c>
      <c r="C195" t="str">
        <f>_xlfn.CONCAT("add r2, pc, 0x",DEC2HEX(HEX2DEC(A$218)-HEX2DEC(A197)))</f>
        <v>add r2, pc, 0x3C</v>
      </c>
      <c r="D195" t="s">
        <v>516</v>
      </c>
    </row>
    <row r="196" spans="1:4" x14ac:dyDescent="0.45">
      <c r="A196" t="str">
        <f t="shared" si="8"/>
        <v>000FD794</v>
      </c>
      <c r="B196" t="s">
        <v>1251</v>
      </c>
      <c r="C196" t="s">
        <v>512</v>
      </c>
      <c r="D196" t="s">
        <v>517</v>
      </c>
    </row>
    <row r="197" spans="1:4" x14ac:dyDescent="0.45">
      <c r="A197" t="str">
        <f t="shared" si="8"/>
        <v>000FD798</v>
      </c>
      <c r="B197" s="1" t="s">
        <v>1252</v>
      </c>
      <c r="C197" t="s">
        <v>504</v>
      </c>
      <c r="D197" t="s">
        <v>505</v>
      </c>
    </row>
    <row r="198" spans="1:4" x14ac:dyDescent="0.45">
      <c r="A198" t="str">
        <f t="shared" si="8"/>
        <v>000FD79C</v>
      </c>
      <c r="B198" t="s">
        <v>1377</v>
      </c>
      <c r="C198" t="s">
        <v>1375</v>
      </c>
      <c r="D198" t="s">
        <v>1340</v>
      </c>
    </row>
    <row r="199" spans="1:4" x14ac:dyDescent="0.45">
      <c r="A199" t="str">
        <f t="shared" si="8"/>
        <v>000FD7A0</v>
      </c>
      <c r="B199" t="s">
        <v>1264</v>
      </c>
      <c r="C199" t="str">
        <f>_xlfn.CONCAT("beq 0x",A205)</f>
        <v>beq 0x000FD7B8</v>
      </c>
    </row>
    <row r="200" spans="1:4" x14ac:dyDescent="0.45">
      <c r="A200" t="str">
        <f t="shared" si="8"/>
        <v>000FD7A4</v>
      </c>
      <c r="B200" s="1" t="s">
        <v>1254</v>
      </c>
      <c r="C200" t="s">
        <v>507</v>
      </c>
      <c r="D200" t="s">
        <v>519</v>
      </c>
    </row>
    <row r="201" spans="1:4" x14ac:dyDescent="0.45">
      <c r="A201" t="str">
        <f t="shared" si="8"/>
        <v>000FD7A8</v>
      </c>
      <c r="B201" t="s">
        <v>1258</v>
      </c>
      <c r="C201" t="str">
        <f>_xlfn.CONCAT("beq 0x",A204)</f>
        <v>beq 0x000FD7B4</v>
      </c>
    </row>
    <row r="202" spans="1:4" x14ac:dyDescent="0.45">
      <c r="A202" t="str">
        <f t="shared" si="8"/>
        <v>000FD7AC</v>
      </c>
      <c r="B202" s="1" t="s">
        <v>1259</v>
      </c>
      <c r="C202" t="s">
        <v>511</v>
      </c>
      <c r="D202" t="s">
        <v>520</v>
      </c>
    </row>
    <row r="203" spans="1:4" x14ac:dyDescent="0.45">
      <c r="A203" t="str">
        <f t="shared" si="8"/>
        <v>000FD7B0</v>
      </c>
      <c r="B203" s="1" t="s">
        <v>1265</v>
      </c>
      <c r="C203" t="str">
        <f>_xlfn.CONCAT("b 0x",A$196)</f>
        <v>b 0x000FD794</v>
      </c>
    </row>
    <row r="204" spans="1:4" x14ac:dyDescent="0.45">
      <c r="A204" t="str">
        <f t="shared" si="8"/>
        <v>000FD7B4</v>
      </c>
      <c r="B204" t="s">
        <v>1378</v>
      </c>
      <c r="C204" t="s">
        <v>1376</v>
      </c>
      <c r="D204" t="s">
        <v>521</v>
      </c>
    </row>
    <row r="205" spans="1:4" x14ac:dyDescent="0.45">
      <c r="A205" t="str">
        <f t="shared" si="8"/>
        <v>000FD7B8</v>
      </c>
      <c r="B205" t="s">
        <v>1373</v>
      </c>
      <c r="C205" t="str">
        <f>"pop"&amp;RIGHT(C194,LEN(C194)-4)</f>
        <v>pop {r2, r3, lr}</v>
      </c>
    </row>
    <row r="206" spans="1:4" x14ac:dyDescent="0.45">
      <c r="A206" t="str">
        <f t="shared" si="8"/>
        <v>000FD7BC</v>
      </c>
      <c r="B206" t="s">
        <v>489</v>
      </c>
      <c r="C206" t="s">
        <v>431</v>
      </c>
    </row>
    <row r="208" spans="1:4" x14ac:dyDescent="0.45">
      <c r="A208" s="3" t="s">
        <v>1289</v>
      </c>
    </row>
    <row r="209" spans="1:3" x14ac:dyDescent="0.45">
      <c r="A209" t="str">
        <f>DEC2HEX(4+HEX2DEC(A206),8)</f>
        <v>000FD7C0</v>
      </c>
      <c r="B209" t="s">
        <v>1346</v>
      </c>
      <c r="C209" t="s">
        <v>1288</v>
      </c>
    </row>
    <row r="210" spans="1:3" x14ac:dyDescent="0.45">
      <c r="A210" t="str">
        <f t="shared" ref="A210" si="9">DEC2HEX(4+HEX2DEC(A209),8)</f>
        <v>000FD7C4</v>
      </c>
      <c r="B210" t="s">
        <v>1351</v>
      </c>
      <c r="C210" t="str">
        <f>_xlfn.CONCAT("b 0x000DEBC0")</f>
        <v>b 0x000DEBC0</v>
      </c>
    </row>
    <row r="212" spans="1:3" x14ac:dyDescent="0.45">
      <c r="A212" s="3" t="s">
        <v>523</v>
      </c>
    </row>
    <row r="213" spans="1:3" x14ac:dyDescent="0.45">
      <c r="A213" t="str">
        <f>DEC2HEX(4+HEX2DEC(A210),8)</f>
        <v>000FD7C8</v>
      </c>
      <c r="B213" t="str" cm="1">
        <f t="array" ref="B213:B215">_xlfn._xlws.FILTER(tables!W:W,tables!W:W&lt;&gt;"")</f>
        <v>92020102</v>
      </c>
    </row>
    <row r="214" spans="1:3" x14ac:dyDescent="0.45">
      <c r="A214" t="str">
        <f t="shared" ref="A214:A237" si="10">DEC2HEX(4+HEX2DEC(A213),8)</f>
        <v>000FD7CC</v>
      </c>
      <c r="B214" t="str">
        <v>CD020304</v>
      </c>
    </row>
    <row r="215" spans="1:3" x14ac:dyDescent="0.45">
      <c r="A215" t="str">
        <f t="shared" si="10"/>
        <v>000FD7D0</v>
      </c>
      <c r="B215" t="str">
        <v>00000000</v>
      </c>
    </row>
    <row r="217" spans="1:3" x14ac:dyDescent="0.45">
      <c r="A217" s="3" t="s">
        <v>1247</v>
      </c>
    </row>
    <row r="218" spans="1:3" x14ac:dyDescent="0.45">
      <c r="A218" t="str">
        <f>DEC2HEX(4+HEX2DEC(A215),8)</f>
        <v>000FD7D4</v>
      </c>
      <c r="B218" t="str" cm="1">
        <f t="array" ref="B218:B243">_xlfn._xlws.FILTER(tables!H:H,tables!H:H&lt;&gt;"")</f>
        <v>3800018C</v>
      </c>
    </row>
    <row r="219" spans="1:3" x14ac:dyDescent="0.45">
      <c r="A219" t="str">
        <f t="shared" si="10"/>
        <v>000FD7D8</v>
      </c>
      <c r="B219" t="str">
        <v>4C0001B4</v>
      </c>
    </row>
    <row r="220" spans="1:3" x14ac:dyDescent="0.45">
      <c r="A220" t="str">
        <f t="shared" si="10"/>
        <v>000FD7DC</v>
      </c>
      <c r="B220" t="str">
        <v>82000446</v>
      </c>
    </row>
    <row r="221" spans="1:3" x14ac:dyDescent="0.45">
      <c r="A221" t="str">
        <f t="shared" si="10"/>
        <v>000FD7E0</v>
      </c>
      <c r="B221" t="str">
        <v>C0000314</v>
      </c>
    </row>
    <row r="222" spans="1:3" x14ac:dyDescent="0.45">
      <c r="A222" t="str">
        <f t="shared" si="10"/>
        <v>000FD7E4</v>
      </c>
      <c r="B222" t="str">
        <v>33010178</v>
      </c>
    </row>
    <row r="223" spans="1:3" x14ac:dyDescent="0.45">
      <c r="A223" t="str">
        <f t="shared" si="10"/>
        <v>000FD7E8</v>
      </c>
      <c r="B223" t="str">
        <v>34010178</v>
      </c>
    </row>
    <row r="224" spans="1:3" x14ac:dyDescent="0.45">
      <c r="A224" t="str">
        <f t="shared" si="10"/>
        <v>000FD7EC</v>
      </c>
      <c r="B224" t="str">
        <v>52010178</v>
      </c>
    </row>
    <row r="225" spans="1:2" x14ac:dyDescent="0.45">
      <c r="A225" t="str">
        <f t="shared" si="10"/>
        <v>000FD7F0</v>
      </c>
      <c r="B225" t="str">
        <v>8F010164</v>
      </c>
    </row>
    <row r="226" spans="1:2" x14ac:dyDescent="0.45">
      <c r="A226" t="str">
        <f t="shared" si="10"/>
        <v>000FD7F4</v>
      </c>
      <c r="B226" t="str">
        <v>90010164</v>
      </c>
    </row>
    <row r="227" spans="1:2" x14ac:dyDescent="0.45">
      <c r="A227" t="str">
        <f t="shared" si="10"/>
        <v>000FD7F8</v>
      </c>
      <c r="B227" t="str">
        <v>AA010519</v>
      </c>
    </row>
    <row r="228" spans="1:2" x14ac:dyDescent="0.45">
      <c r="A228" t="str">
        <f t="shared" si="10"/>
        <v>000FD7FC</v>
      </c>
      <c r="B228" t="str">
        <v>AC010250</v>
      </c>
    </row>
    <row r="229" spans="1:2" x14ac:dyDescent="0.45">
      <c r="A229" t="str">
        <f t="shared" si="10"/>
        <v>000FD800</v>
      </c>
      <c r="B229" t="str">
        <v>BB010428</v>
      </c>
    </row>
    <row r="230" spans="1:2" x14ac:dyDescent="0.45">
      <c r="A230" t="str">
        <f t="shared" si="10"/>
        <v>000FD804</v>
      </c>
      <c r="B230" t="str">
        <v>C3010332</v>
      </c>
    </row>
    <row r="231" spans="1:2" x14ac:dyDescent="0.45">
      <c r="A231" t="str">
        <f t="shared" si="10"/>
        <v>000FD808</v>
      </c>
      <c r="B231" t="str">
        <v>D8010519</v>
      </c>
    </row>
    <row r="232" spans="1:2" x14ac:dyDescent="0.45">
      <c r="A232" t="str">
        <f t="shared" si="10"/>
        <v>000FD80C</v>
      </c>
      <c r="B232" t="str">
        <v>D3000164</v>
      </c>
    </row>
    <row r="233" spans="1:2" x14ac:dyDescent="0.45">
      <c r="A233" t="str">
        <f t="shared" si="10"/>
        <v>000FD810</v>
      </c>
      <c r="B233" t="str">
        <v>1B020178</v>
      </c>
    </row>
    <row r="234" spans="1:2" x14ac:dyDescent="0.45">
      <c r="A234" t="str">
        <f t="shared" si="10"/>
        <v>000FD814</v>
      </c>
      <c r="B234" t="str">
        <v>29020178</v>
      </c>
    </row>
    <row r="235" spans="1:2" x14ac:dyDescent="0.45">
      <c r="A235" t="str">
        <f t="shared" si="10"/>
        <v>000FD818</v>
      </c>
      <c r="B235" t="str">
        <v>2A020178</v>
      </c>
    </row>
    <row r="236" spans="1:2" x14ac:dyDescent="0.45">
      <c r="A236" t="str">
        <f t="shared" si="10"/>
        <v>000FD81C</v>
      </c>
      <c r="B236" s="1" t="str">
        <v>2D020178</v>
      </c>
    </row>
    <row r="237" spans="1:2" x14ac:dyDescent="0.45">
      <c r="A237" t="str">
        <f t="shared" si="10"/>
        <v>000FD820</v>
      </c>
      <c r="B237" s="2" t="str">
        <v>2E020178</v>
      </c>
    </row>
    <row r="238" spans="1:2" x14ac:dyDescent="0.45">
      <c r="B238" t="str">
        <v>2F020178</v>
      </c>
    </row>
    <row r="239" spans="1:2" x14ac:dyDescent="0.45">
      <c r="B239" t="str">
        <v>52020314</v>
      </c>
    </row>
    <row r="240" spans="1:2" x14ac:dyDescent="0.45">
      <c r="B240" t="str">
        <v>65020178</v>
      </c>
    </row>
    <row r="241" spans="2:2" x14ac:dyDescent="0.45">
      <c r="B241" t="str">
        <v>6D020178</v>
      </c>
    </row>
    <row r="242" spans="2:2" x14ac:dyDescent="0.45">
      <c r="B242" t="str">
        <v>C9020178</v>
      </c>
    </row>
    <row r="243" spans="2:2" x14ac:dyDescent="0.45">
      <c r="B243" t="str">
        <v>00000000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71185-EA0C-457D-A2A6-68EA464116D7}">
  <dimension ref="A1:F61"/>
  <sheetViews>
    <sheetView workbookViewId="0">
      <selection activeCell="D18" sqref="D18"/>
    </sheetView>
  </sheetViews>
  <sheetFormatPr defaultRowHeight="14.25" x14ac:dyDescent="0.45"/>
  <cols>
    <col min="1" max="1" width="9.33203125" bestFit="1" customWidth="1"/>
    <col min="2" max="2" width="9.06640625" bestFit="1" customWidth="1"/>
    <col min="3" max="3" width="17.9296875" bestFit="1" customWidth="1"/>
    <col min="4" max="4" width="42.53125" customWidth="1"/>
    <col min="5" max="5" width="43.9296875" bestFit="1" customWidth="1"/>
    <col min="6" max="6" width="5.796875" bestFit="1" customWidth="1"/>
  </cols>
  <sheetData>
    <row r="1" spans="1:6" x14ac:dyDescent="0.45">
      <c r="A1" s="3" t="s">
        <v>235</v>
      </c>
      <c r="B1" s="3" t="s">
        <v>236</v>
      </c>
      <c r="C1" s="3" t="s">
        <v>237</v>
      </c>
      <c r="D1" s="3" t="s">
        <v>238</v>
      </c>
      <c r="E1" s="3" t="s">
        <v>494</v>
      </c>
      <c r="F1" s="3" t="s">
        <v>438</v>
      </c>
    </row>
    <row r="2" spans="1:6" x14ac:dyDescent="0.45">
      <c r="A2" t="s">
        <v>1443</v>
      </c>
      <c r="B2" t="s">
        <v>390</v>
      </c>
      <c r="C2" t="s">
        <v>368</v>
      </c>
      <c r="E2" t="s">
        <v>1483</v>
      </c>
    </row>
    <row r="3" spans="1:6" x14ac:dyDescent="0.45">
      <c r="A3" s="2" t="str">
        <f t="shared" ref="A3:A61" si="0">DEC2HEX(4+HEX2DEC(A2),8)</f>
        <v>00082D48</v>
      </c>
      <c r="B3" t="s">
        <v>1444</v>
      </c>
      <c r="C3" t="s">
        <v>1410</v>
      </c>
      <c r="E3" t="s">
        <v>1484</v>
      </c>
    </row>
    <row r="4" spans="1:6" x14ac:dyDescent="0.45">
      <c r="A4" s="2" t="str">
        <f t="shared" si="0"/>
        <v>00082D4C</v>
      </c>
      <c r="B4" s="1" t="s">
        <v>1445</v>
      </c>
      <c r="C4" t="s">
        <v>1411</v>
      </c>
      <c r="E4" t="s">
        <v>1484</v>
      </c>
    </row>
    <row r="5" spans="1:6" x14ac:dyDescent="0.45">
      <c r="A5" s="2" t="str">
        <f t="shared" si="0"/>
        <v>00082D50</v>
      </c>
      <c r="B5" t="s">
        <v>1292</v>
      </c>
      <c r="C5" t="s">
        <v>471</v>
      </c>
      <c r="E5" t="s">
        <v>1485</v>
      </c>
    </row>
    <row r="6" spans="1:6" x14ac:dyDescent="0.45">
      <c r="A6" s="2" t="str">
        <f t="shared" si="0"/>
        <v>00082D54</v>
      </c>
      <c r="B6" t="s">
        <v>1446</v>
      </c>
      <c r="C6" t="s">
        <v>1412</v>
      </c>
      <c r="E6" t="s">
        <v>1486</v>
      </c>
    </row>
    <row r="7" spans="1:6" x14ac:dyDescent="0.45">
      <c r="A7" s="2" t="str">
        <f t="shared" si="0"/>
        <v>00082D58</v>
      </c>
      <c r="B7" t="s">
        <v>1447</v>
      </c>
      <c r="C7" t="s">
        <v>1413</v>
      </c>
      <c r="E7" t="s">
        <v>1487</v>
      </c>
    </row>
    <row r="8" spans="1:6" x14ac:dyDescent="0.45">
      <c r="A8" s="2" t="str">
        <f t="shared" si="0"/>
        <v>00082D5C</v>
      </c>
      <c r="B8" s="1" t="s">
        <v>1448</v>
      </c>
      <c r="C8" t="s">
        <v>1414</v>
      </c>
      <c r="E8" t="s">
        <v>1488</v>
      </c>
    </row>
    <row r="9" spans="1:6" x14ac:dyDescent="0.45">
      <c r="A9" s="2" t="str">
        <f t="shared" si="0"/>
        <v>00082D60</v>
      </c>
      <c r="B9" s="1" t="s">
        <v>1489</v>
      </c>
      <c r="C9" t="s">
        <v>1490</v>
      </c>
    </row>
    <row r="10" spans="1:6" x14ac:dyDescent="0.45">
      <c r="A10" s="2" t="str">
        <f t="shared" si="0"/>
        <v>00082D64</v>
      </c>
      <c r="B10" t="s">
        <v>1449</v>
      </c>
      <c r="C10" t="str">
        <f>_xlfn.CONCAT("bhs 0x",A$27)</f>
        <v>bhs 0x00082DA8</v>
      </c>
      <c r="E10" t="s">
        <v>1488</v>
      </c>
    </row>
    <row r="11" spans="1:6" x14ac:dyDescent="0.45">
      <c r="A11" s="2" t="str">
        <f t="shared" si="0"/>
        <v>00082D68</v>
      </c>
      <c r="B11" s="1" t="s">
        <v>1450</v>
      </c>
      <c r="C11" t="s">
        <v>1415</v>
      </c>
      <c r="E11" t="s">
        <v>1491</v>
      </c>
    </row>
    <row r="12" spans="1:6" x14ac:dyDescent="0.45">
      <c r="A12" s="2" t="str">
        <f t="shared" si="0"/>
        <v>00082D6C</v>
      </c>
      <c r="B12" t="s">
        <v>1451</v>
      </c>
      <c r="C12" t="s">
        <v>1416</v>
      </c>
      <c r="D12" t="s">
        <v>1493</v>
      </c>
    </row>
    <row r="13" spans="1:6" x14ac:dyDescent="0.45">
      <c r="A13" s="2" t="str">
        <f t="shared" si="0"/>
        <v>00082D70</v>
      </c>
      <c r="B13" s="1" t="s">
        <v>1347</v>
      </c>
      <c r="C13" t="s">
        <v>1417</v>
      </c>
      <c r="D13" t="s">
        <v>1492</v>
      </c>
    </row>
    <row r="14" spans="1:6" x14ac:dyDescent="0.45">
      <c r="A14" s="2" t="str">
        <f t="shared" si="0"/>
        <v>00082D74</v>
      </c>
      <c r="B14" t="s">
        <v>1446</v>
      </c>
      <c r="C14" t="str">
        <f>_xlfn.CONCAT("beq 0x",A$27)</f>
        <v>beq 0x00082DA8</v>
      </c>
    </row>
    <row r="15" spans="1:6" x14ac:dyDescent="0.45">
      <c r="A15" s="2" t="str">
        <f t="shared" si="0"/>
        <v>00082D78</v>
      </c>
      <c r="B15" s="1" t="s">
        <v>1452</v>
      </c>
      <c r="C15" t="s">
        <v>1418</v>
      </c>
      <c r="D15" t="s">
        <v>1494</v>
      </c>
    </row>
    <row r="16" spans="1:6" x14ac:dyDescent="0.45">
      <c r="A16" s="2" t="str">
        <f t="shared" si="0"/>
        <v>00082D7C</v>
      </c>
      <c r="B16" s="1" t="s">
        <v>1453</v>
      </c>
      <c r="C16" t="s">
        <v>1419</v>
      </c>
      <c r="D16" t="s">
        <v>1495</v>
      </c>
    </row>
    <row r="17" spans="1:4" x14ac:dyDescent="0.45">
      <c r="A17" s="2" t="str">
        <f t="shared" si="0"/>
        <v>00082D80</v>
      </c>
      <c r="B17" t="s">
        <v>1454</v>
      </c>
      <c r="C17" t="str">
        <f>_xlfn.CONCAT("bne 0x",A$9)</f>
        <v>bne 0x00082D60</v>
      </c>
    </row>
    <row r="18" spans="1:4" x14ac:dyDescent="0.45">
      <c r="A18" s="2" t="str">
        <f t="shared" si="0"/>
        <v>00082D84</v>
      </c>
      <c r="B18" t="s">
        <v>1455</v>
      </c>
      <c r="C18" t="str">
        <f>_xlfn.CONCAT("b 0x",A33)</f>
        <v>b 0x00082DC0</v>
      </c>
      <c r="D18" t="s">
        <v>1496</v>
      </c>
    </row>
    <row r="19" spans="1:4" x14ac:dyDescent="0.45">
      <c r="A19" s="2" t="str">
        <f t="shared" si="0"/>
        <v>00082D88</v>
      </c>
      <c r="B19" t="s">
        <v>1456</v>
      </c>
      <c r="C19" t="s">
        <v>1420</v>
      </c>
    </row>
    <row r="20" spans="1:4" x14ac:dyDescent="0.45">
      <c r="A20" s="2" t="str">
        <f t="shared" si="0"/>
        <v>00082D8C</v>
      </c>
      <c r="B20" t="s">
        <v>1457</v>
      </c>
      <c r="C20" t="s">
        <v>1421</v>
      </c>
    </row>
    <row r="21" spans="1:4" x14ac:dyDescent="0.45">
      <c r="A21" s="2" t="str">
        <f t="shared" si="0"/>
        <v>00082D90</v>
      </c>
      <c r="B21" t="s">
        <v>1458</v>
      </c>
      <c r="C21" t="s">
        <v>1422</v>
      </c>
    </row>
    <row r="22" spans="1:4" x14ac:dyDescent="0.45">
      <c r="A22" s="2" t="str">
        <f t="shared" si="0"/>
        <v>00082D94</v>
      </c>
      <c r="B22" t="s">
        <v>1459</v>
      </c>
      <c r="C22" t="s">
        <v>1423</v>
      </c>
    </row>
    <row r="23" spans="1:4" x14ac:dyDescent="0.45">
      <c r="A23" s="2" t="str">
        <f t="shared" si="0"/>
        <v>00082D98</v>
      </c>
      <c r="B23" t="s">
        <v>1460</v>
      </c>
      <c r="C23" t="s">
        <v>1424</v>
      </c>
    </row>
    <row r="24" spans="1:4" x14ac:dyDescent="0.45">
      <c r="A24" s="2" t="str">
        <f t="shared" si="0"/>
        <v>00082D9C</v>
      </c>
      <c r="B24" t="s">
        <v>491</v>
      </c>
      <c r="C24" t="s">
        <v>1425</v>
      </c>
    </row>
    <row r="25" spans="1:4" x14ac:dyDescent="0.45">
      <c r="A25" s="2" t="str">
        <f t="shared" si="0"/>
        <v>00082DA0</v>
      </c>
      <c r="B25" t="s">
        <v>491</v>
      </c>
      <c r="C25" t="s">
        <v>1425</v>
      </c>
    </row>
    <row r="26" spans="1:4" x14ac:dyDescent="0.45">
      <c r="A26" s="2" t="str">
        <f t="shared" si="0"/>
        <v>00082DA4</v>
      </c>
      <c r="B26" t="s">
        <v>1461</v>
      </c>
      <c r="C26" t="s">
        <v>1426</v>
      </c>
    </row>
    <row r="27" spans="1:4" x14ac:dyDescent="0.45">
      <c r="A27" s="2" t="str">
        <f t="shared" si="0"/>
        <v>00082DA8</v>
      </c>
      <c r="B27" t="s">
        <v>1456</v>
      </c>
      <c r="C27" t="s">
        <v>1420</v>
      </c>
    </row>
    <row r="28" spans="1:4" x14ac:dyDescent="0.45">
      <c r="A28" s="2" t="str">
        <f t="shared" si="0"/>
        <v>00082DAC</v>
      </c>
      <c r="B28" t="s">
        <v>1457</v>
      </c>
      <c r="C28" t="s">
        <v>1421</v>
      </c>
    </row>
    <row r="29" spans="1:4" x14ac:dyDescent="0.45">
      <c r="A29" s="2" t="str">
        <f t="shared" si="0"/>
        <v>00082DB0</v>
      </c>
      <c r="B29" t="s">
        <v>1458</v>
      </c>
      <c r="C29" t="s">
        <v>1422</v>
      </c>
    </row>
    <row r="30" spans="1:4" x14ac:dyDescent="0.45">
      <c r="A30" s="2" t="str">
        <f t="shared" si="0"/>
        <v>00082DB4</v>
      </c>
      <c r="B30" t="s">
        <v>1459</v>
      </c>
      <c r="C30" t="s">
        <v>1423</v>
      </c>
    </row>
    <row r="31" spans="1:4" x14ac:dyDescent="0.45">
      <c r="A31" s="2" t="str">
        <f t="shared" si="0"/>
        <v>00082DB8</v>
      </c>
      <c r="B31" t="s">
        <v>1462</v>
      </c>
      <c r="C31" t="s">
        <v>1424</v>
      </c>
    </row>
    <row r="32" spans="1:4" x14ac:dyDescent="0.45">
      <c r="A32" s="2" t="str">
        <f t="shared" si="0"/>
        <v>00082DBC</v>
      </c>
      <c r="B32" t="s">
        <v>1463</v>
      </c>
      <c r="C32" t="s">
        <v>1427</v>
      </c>
      <c r="D32" t="s">
        <v>1497</v>
      </c>
    </row>
    <row r="33" spans="1:5" x14ac:dyDescent="0.45">
      <c r="A33" s="2" t="str">
        <f t="shared" si="0"/>
        <v>00082DC0</v>
      </c>
      <c r="B33" s="1" t="s">
        <v>293</v>
      </c>
      <c r="C33" t="s">
        <v>453</v>
      </c>
      <c r="D33" t="s">
        <v>1498</v>
      </c>
      <c r="E33" t="s">
        <v>1500</v>
      </c>
    </row>
    <row r="34" spans="1:5" x14ac:dyDescent="0.45">
      <c r="A34" s="2" t="str">
        <f t="shared" si="0"/>
        <v>00082DC4</v>
      </c>
      <c r="B34" t="s">
        <v>1464</v>
      </c>
      <c r="C34" t="s">
        <v>1428</v>
      </c>
      <c r="D34" t="s">
        <v>1499</v>
      </c>
    </row>
    <row r="35" spans="1:5" x14ac:dyDescent="0.45">
      <c r="A35" s="2" t="str">
        <f t="shared" si="0"/>
        <v>00082DC8</v>
      </c>
      <c r="B35" s="1" t="s">
        <v>1465</v>
      </c>
      <c r="C35" t="s">
        <v>1429</v>
      </c>
      <c r="E35" t="s">
        <v>1501</v>
      </c>
    </row>
    <row r="36" spans="1:5" x14ac:dyDescent="0.45">
      <c r="A36" s="2" t="str">
        <f t="shared" si="0"/>
        <v>00082DCC</v>
      </c>
      <c r="B36" t="s">
        <v>1466</v>
      </c>
      <c r="C36" t="s">
        <v>1430</v>
      </c>
      <c r="E36" t="s">
        <v>1502</v>
      </c>
    </row>
    <row r="37" spans="1:5" x14ac:dyDescent="0.45">
      <c r="A37" s="2" t="str">
        <f t="shared" si="0"/>
        <v>00082DD0</v>
      </c>
      <c r="B37" s="1" t="s">
        <v>1347</v>
      </c>
      <c r="C37" t="s">
        <v>1417</v>
      </c>
      <c r="E37" t="s">
        <v>1502</v>
      </c>
    </row>
    <row r="38" spans="1:5" x14ac:dyDescent="0.45">
      <c r="A38" s="2" t="str">
        <f t="shared" si="0"/>
        <v>00082DD4</v>
      </c>
      <c r="B38" s="1" t="s">
        <v>1467</v>
      </c>
      <c r="C38" t="s">
        <v>1431</v>
      </c>
      <c r="E38" t="s">
        <v>1502</v>
      </c>
    </row>
    <row r="39" spans="1:5" x14ac:dyDescent="0.45">
      <c r="A39" s="2" t="str">
        <f t="shared" si="0"/>
        <v>00082DD8</v>
      </c>
      <c r="B39" t="s">
        <v>1468</v>
      </c>
      <c r="C39" t="str">
        <f>_xlfn.CONCAT("beq 0x",A44)</f>
        <v>beq 0x00082DEC</v>
      </c>
    </row>
    <row r="40" spans="1:5" x14ac:dyDescent="0.45">
      <c r="A40" s="2" t="str">
        <f t="shared" si="0"/>
        <v>00082DDC</v>
      </c>
      <c r="B40" s="1" t="s">
        <v>1469</v>
      </c>
      <c r="C40" t="s">
        <v>1432</v>
      </c>
      <c r="E40" t="s">
        <v>1502</v>
      </c>
    </row>
    <row r="41" spans="1:5" x14ac:dyDescent="0.45">
      <c r="A41" s="2" t="str">
        <f t="shared" si="0"/>
        <v>00082DE0</v>
      </c>
      <c r="B41" s="1" t="s">
        <v>1470</v>
      </c>
      <c r="C41" t="s">
        <v>1433</v>
      </c>
      <c r="E41" t="s">
        <v>1502</v>
      </c>
    </row>
    <row r="42" spans="1:5" x14ac:dyDescent="0.45">
      <c r="A42" s="2" t="str">
        <f t="shared" si="0"/>
        <v>00082DE4</v>
      </c>
      <c r="B42" t="s">
        <v>1471</v>
      </c>
      <c r="C42" t="str">
        <f>_xlfn.CONCAT("beq 0x",A54)</f>
        <v>beq 0x00082E14</v>
      </c>
      <c r="D42" t="s">
        <v>1504</v>
      </c>
    </row>
    <row r="43" spans="1:5" x14ac:dyDescent="0.45">
      <c r="A43" s="2" t="str">
        <f t="shared" si="0"/>
        <v>00082DE8</v>
      </c>
      <c r="B43" t="s">
        <v>1472</v>
      </c>
      <c r="C43" t="str">
        <f>_xlfn.CONCAT("b 0x",A59)</f>
        <v>b 0x00082E28</v>
      </c>
      <c r="D43" t="s">
        <v>1503</v>
      </c>
    </row>
    <row r="44" spans="1:5" x14ac:dyDescent="0.45">
      <c r="A44" s="2" t="str">
        <f t="shared" si="0"/>
        <v>00082DEC</v>
      </c>
      <c r="B44" s="1" t="s">
        <v>1450</v>
      </c>
      <c r="C44" t="s">
        <v>1415</v>
      </c>
      <c r="E44" t="s">
        <v>1505</v>
      </c>
    </row>
    <row r="45" spans="1:5" x14ac:dyDescent="0.45">
      <c r="A45" s="2" t="str">
        <f t="shared" si="0"/>
        <v>00082DF0</v>
      </c>
      <c r="B45" s="1" t="s">
        <v>359</v>
      </c>
      <c r="C45" t="s">
        <v>1434</v>
      </c>
      <c r="E45" t="s">
        <v>1506</v>
      </c>
    </row>
    <row r="46" spans="1:5" x14ac:dyDescent="0.45">
      <c r="A46" s="2" t="str">
        <f t="shared" si="0"/>
        <v>00082DF4</v>
      </c>
      <c r="B46" t="s">
        <v>1473</v>
      </c>
      <c r="C46" t="s">
        <v>1435</v>
      </c>
      <c r="E46" t="s">
        <v>1507</v>
      </c>
    </row>
    <row r="47" spans="1:5" x14ac:dyDescent="0.45">
      <c r="A47" s="2" t="str">
        <f t="shared" si="0"/>
        <v>00082DF8</v>
      </c>
      <c r="B47" t="s">
        <v>1474</v>
      </c>
      <c r="C47" t="s">
        <v>1436</v>
      </c>
      <c r="E47" t="s">
        <v>1508</v>
      </c>
    </row>
    <row r="48" spans="1:5" x14ac:dyDescent="0.45">
      <c r="A48" s="2" t="str">
        <f t="shared" si="0"/>
        <v>00082DFC</v>
      </c>
      <c r="B48" t="s">
        <v>1475</v>
      </c>
      <c r="C48" t="s">
        <v>1437</v>
      </c>
    </row>
    <row r="49" spans="1:3" x14ac:dyDescent="0.45">
      <c r="A49" s="2" t="str">
        <f t="shared" si="0"/>
        <v>00082E00</v>
      </c>
      <c r="B49" s="1" t="s">
        <v>1476</v>
      </c>
      <c r="C49" t="s">
        <v>1438</v>
      </c>
    </row>
    <row r="50" spans="1:3" x14ac:dyDescent="0.45">
      <c r="A50" s="2" t="str">
        <f t="shared" si="0"/>
        <v>00082E04</v>
      </c>
      <c r="B50" t="s">
        <v>1477</v>
      </c>
      <c r="C50" t="s">
        <v>1439</v>
      </c>
    </row>
    <row r="51" spans="1:3" x14ac:dyDescent="0.45">
      <c r="A51" s="2" t="str">
        <f t="shared" si="0"/>
        <v>00082E08</v>
      </c>
      <c r="B51" t="s">
        <v>1478</v>
      </c>
      <c r="C51" t="s">
        <v>1440</v>
      </c>
    </row>
    <row r="52" spans="1:3" x14ac:dyDescent="0.45">
      <c r="A52" s="2" t="str">
        <f t="shared" si="0"/>
        <v>00082E0C</v>
      </c>
      <c r="B52" t="s">
        <v>1479</v>
      </c>
      <c r="C52" t="s">
        <v>1441</v>
      </c>
    </row>
    <row r="53" spans="1:3" x14ac:dyDescent="0.45">
      <c r="A53" s="2" t="str">
        <f t="shared" si="0"/>
        <v>00082E10</v>
      </c>
      <c r="B53" t="s">
        <v>1267</v>
      </c>
      <c r="C53" t="s">
        <v>1266</v>
      </c>
    </row>
    <row r="54" spans="1:3" x14ac:dyDescent="0.45">
      <c r="A54" s="2" t="str">
        <f t="shared" si="0"/>
        <v>00082E14</v>
      </c>
      <c r="B54" t="s">
        <v>1456</v>
      </c>
      <c r="C54" t="s">
        <v>1420</v>
      </c>
    </row>
    <row r="55" spans="1:3" x14ac:dyDescent="0.45">
      <c r="A55" s="2" t="str">
        <f t="shared" si="0"/>
        <v>00082E18</v>
      </c>
      <c r="B55" t="s">
        <v>1457</v>
      </c>
      <c r="C55" t="s">
        <v>1421</v>
      </c>
    </row>
    <row r="56" spans="1:3" x14ac:dyDescent="0.45">
      <c r="A56" s="2" t="str">
        <f t="shared" si="0"/>
        <v>00082E1C</v>
      </c>
      <c r="B56" t="s">
        <v>1458</v>
      </c>
      <c r="C56" t="s">
        <v>1422</v>
      </c>
    </row>
    <row r="57" spans="1:3" x14ac:dyDescent="0.45">
      <c r="A57" s="2" t="str">
        <f t="shared" si="0"/>
        <v>00082E20</v>
      </c>
      <c r="B57" t="s">
        <v>1459</v>
      </c>
      <c r="C57" t="s">
        <v>1423</v>
      </c>
    </row>
    <row r="58" spans="1:3" x14ac:dyDescent="0.45">
      <c r="A58" s="2" t="str">
        <f t="shared" si="0"/>
        <v>00082E24</v>
      </c>
      <c r="B58" t="s">
        <v>1480</v>
      </c>
      <c r="C58" t="s">
        <v>1424</v>
      </c>
    </row>
    <row r="59" spans="1:3" x14ac:dyDescent="0.45">
      <c r="A59" s="2" t="str">
        <f t="shared" si="0"/>
        <v>00082E28</v>
      </c>
      <c r="B59" t="s">
        <v>1481</v>
      </c>
      <c r="C59" t="s">
        <v>1442</v>
      </c>
    </row>
    <row r="60" spans="1:3" x14ac:dyDescent="0.45">
      <c r="A60" s="2" t="str">
        <f t="shared" si="0"/>
        <v>00082E2C</v>
      </c>
      <c r="B60" t="s">
        <v>1267</v>
      </c>
      <c r="C60" t="s">
        <v>1266</v>
      </c>
    </row>
    <row r="61" spans="1:3" x14ac:dyDescent="0.45">
      <c r="A61" s="2" t="str">
        <f t="shared" si="0"/>
        <v>00082E30</v>
      </c>
      <c r="B61" s="1" t="s">
        <v>1482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2CBE7-3E70-4073-A10C-01E82C15BB18}">
  <dimension ref="A1:W27"/>
  <sheetViews>
    <sheetView workbookViewId="0">
      <selection activeCell="D12" sqref="D12"/>
    </sheetView>
  </sheetViews>
  <sheetFormatPr defaultRowHeight="14.25" x14ac:dyDescent="0.45"/>
  <cols>
    <col min="1" max="1" width="12.59765625" bestFit="1" customWidth="1"/>
    <col min="2" max="2" width="8.33203125" bestFit="1" customWidth="1"/>
    <col min="3" max="3" width="4.33203125" bestFit="1" customWidth="1"/>
    <col min="4" max="4" width="5.53125" bestFit="1" customWidth="1"/>
    <col min="5" max="5" width="4.33203125" customWidth="1"/>
    <col min="6" max="6" width="8.265625" bestFit="1" customWidth="1"/>
    <col min="10" max="10" width="16" customWidth="1"/>
  </cols>
  <sheetData>
    <row r="1" spans="1:23" x14ac:dyDescent="0.45">
      <c r="A1" t="s">
        <v>447</v>
      </c>
      <c r="B1" t="s">
        <v>436</v>
      </c>
      <c r="C1" t="s">
        <v>494</v>
      </c>
      <c r="D1" t="s">
        <v>438</v>
      </c>
      <c r="E1" t="s">
        <v>495</v>
      </c>
      <c r="F1" t="s">
        <v>437</v>
      </c>
      <c r="G1" t="s">
        <v>527</v>
      </c>
      <c r="Q1" t="s">
        <v>524</v>
      </c>
      <c r="R1" t="s">
        <v>525</v>
      </c>
      <c r="S1" t="s">
        <v>236</v>
      </c>
      <c r="T1" t="s">
        <v>526</v>
      </c>
      <c r="U1" t="s">
        <v>1244</v>
      </c>
      <c r="V1" t="s">
        <v>1245</v>
      </c>
    </row>
    <row r="2" spans="1:23" x14ac:dyDescent="0.45">
      <c r="A2" t="s">
        <v>446</v>
      </c>
      <c r="B2">
        <f>_xlfn.XLOOKUP(A2,Sheet1!B:B,Sheet1!A:A)</f>
        <v>56</v>
      </c>
      <c r="C2">
        <v>1</v>
      </c>
      <c r="D2">
        <v>140</v>
      </c>
      <c r="E2">
        <f t="shared" ref="E2:E26" si="0">C2*D2</f>
        <v>140</v>
      </c>
      <c r="F2" t="str">
        <f t="shared" ref="F2:F26" si="1">DEC2HEX(B2,4)</f>
        <v>0038</v>
      </c>
      <c r="G2" t="str">
        <f t="shared" ref="G2:G26" si="2">RIGHT(F2,2)&amp;LEFT(F2,2)</f>
        <v>3800</v>
      </c>
      <c r="H2" t="str">
        <f t="shared" ref="H2:H26" si="3">G2&amp;DEC2HEX(C2,2)&amp;DEC2HEX(D2,2)</f>
        <v>3800018C</v>
      </c>
      <c r="J2" t="str">
        <f t="shared" ref="J2:J26" si="4">_xlfn.CONCAT(A2,": ",C2," hit(s) at ",D2," BP, ")</f>
        <v xml:space="preserve">Hydro Pump: 1 hit(s) at 140 BP, </v>
      </c>
    </row>
    <row r="3" spans="1:23" x14ac:dyDescent="0.45">
      <c r="A3" t="s">
        <v>529</v>
      </c>
      <c r="B3">
        <f>_xlfn.XLOOKUP(A3,Sheet1!B:B,Sheet1!A:A)</f>
        <v>76</v>
      </c>
      <c r="C3">
        <v>1</v>
      </c>
      <c r="D3">
        <v>180</v>
      </c>
      <c r="E3">
        <f t="shared" si="0"/>
        <v>180</v>
      </c>
      <c r="F3" t="str">
        <f t="shared" si="1"/>
        <v>004C</v>
      </c>
      <c r="G3" t="str">
        <f t="shared" si="2"/>
        <v>4C00</v>
      </c>
      <c r="H3" t="str">
        <f t="shared" si="3"/>
        <v>4C0001B4</v>
      </c>
      <c r="J3" t="str">
        <f t="shared" si="4"/>
        <v xml:space="preserve">Solar Beam: 1 hit(s) at 180 BP, </v>
      </c>
      <c r="Q3" t="s">
        <v>429</v>
      </c>
      <c r="R3">
        <v>658</v>
      </c>
      <c r="S3" t="str">
        <f>DEC2HEX(R3,4)</f>
        <v>0292</v>
      </c>
      <c r="T3" t="str">
        <f>RIGHT(S3,2)&amp;LEFT(S3,2)</f>
        <v>9202</v>
      </c>
      <c r="U3">
        <v>1</v>
      </c>
      <c r="V3">
        <v>2</v>
      </c>
      <c r="W3" t="str">
        <f>T3&amp;DEC2HEX(U3,2)&amp;DEC2HEX(V3,2)</f>
        <v>92020102</v>
      </c>
    </row>
    <row r="4" spans="1:23" x14ac:dyDescent="0.45">
      <c r="A4" t="s">
        <v>434</v>
      </c>
      <c r="B4">
        <f>_xlfn.XLOOKUP(A4,Sheet1!B:B,Sheet1!A:A)</f>
        <v>130</v>
      </c>
      <c r="C4">
        <v>4</v>
      </c>
      <c r="D4">
        <v>70</v>
      </c>
      <c r="E4">
        <f t="shared" si="0"/>
        <v>280</v>
      </c>
      <c r="F4" t="str">
        <f t="shared" si="1"/>
        <v>0082</v>
      </c>
      <c r="G4" t="str">
        <f t="shared" si="2"/>
        <v>8200</v>
      </c>
      <c r="H4" t="str">
        <f t="shared" si="3"/>
        <v>82000446</v>
      </c>
      <c r="J4" t="str">
        <f t="shared" si="4"/>
        <v xml:space="preserve">Skull Bash: 4 hit(s) at 70 BP, </v>
      </c>
      <c r="Q4" t="s">
        <v>430</v>
      </c>
      <c r="R4">
        <v>717</v>
      </c>
      <c r="S4" t="str">
        <f>DEC2HEX(R4,4)</f>
        <v>02CD</v>
      </c>
      <c r="T4" t="str">
        <f>RIGHT(S4,2)&amp;LEFT(S4,2)</f>
        <v>CD02</v>
      </c>
      <c r="U4">
        <v>3</v>
      </c>
      <c r="V4">
        <v>4</v>
      </c>
      <c r="W4" t="str">
        <f>T4&amp;DEC2HEX(U4,2)&amp;DEC2HEX(V4,2)</f>
        <v>CD020304</v>
      </c>
    </row>
    <row r="5" spans="1:23" x14ac:dyDescent="0.45">
      <c r="A5" t="s">
        <v>721</v>
      </c>
      <c r="B5">
        <f>_xlfn.XLOOKUP(A5,Sheet1!B:B,Sheet1!A:A)</f>
        <v>192</v>
      </c>
      <c r="C5">
        <v>3</v>
      </c>
      <c r="D5">
        <v>20</v>
      </c>
      <c r="E5">
        <f t="shared" si="0"/>
        <v>60</v>
      </c>
      <c r="F5" t="str">
        <f t="shared" si="1"/>
        <v>00C0</v>
      </c>
      <c r="G5" t="str">
        <f t="shared" si="2"/>
        <v>C000</v>
      </c>
      <c r="H5" t="str">
        <f t="shared" si="3"/>
        <v>C0000314</v>
      </c>
      <c r="J5" t="str">
        <f t="shared" si="4"/>
        <v xml:space="preserve">Zap Cannon: 3 hit(s) at 20 BP, </v>
      </c>
      <c r="Q5" t="s">
        <v>1243</v>
      </c>
      <c r="W5" t="str">
        <f>REPT(0,8)</f>
        <v>00000000</v>
      </c>
    </row>
    <row r="6" spans="1:23" x14ac:dyDescent="0.45">
      <c r="A6" t="s">
        <v>444</v>
      </c>
      <c r="B6">
        <f>_xlfn.XLOOKUP(A6,Sheet1!B:B,Sheet1!A:A)</f>
        <v>307</v>
      </c>
      <c r="C6">
        <v>1</v>
      </c>
      <c r="D6">
        <v>120</v>
      </c>
      <c r="E6">
        <f t="shared" si="0"/>
        <v>120</v>
      </c>
      <c r="F6" t="str">
        <f t="shared" si="1"/>
        <v>0133</v>
      </c>
      <c r="G6" t="str">
        <f t="shared" si="2"/>
        <v>3301</v>
      </c>
      <c r="H6" t="str">
        <f t="shared" si="3"/>
        <v>33010178</v>
      </c>
      <c r="J6" t="str">
        <f t="shared" si="4"/>
        <v xml:space="preserve">Blast Burn: 1 hit(s) at 120 BP, </v>
      </c>
    </row>
    <row r="7" spans="1:23" x14ac:dyDescent="0.45">
      <c r="A7" t="s">
        <v>496</v>
      </c>
      <c r="B7">
        <f>_xlfn.XLOOKUP(A7,Sheet1!B:B,Sheet1!A:A)</f>
        <v>308</v>
      </c>
      <c r="C7">
        <v>1</v>
      </c>
      <c r="D7">
        <v>120</v>
      </c>
      <c r="E7">
        <f t="shared" si="0"/>
        <v>120</v>
      </c>
      <c r="F7" t="str">
        <f t="shared" si="1"/>
        <v>0134</v>
      </c>
      <c r="G7" t="str">
        <f t="shared" si="2"/>
        <v>3401</v>
      </c>
      <c r="H7" t="str">
        <f t="shared" si="3"/>
        <v>34010178</v>
      </c>
      <c r="J7" t="str">
        <f t="shared" si="4"/>
        <v xml:space="preserve">Hydro Cannon: 1 hit(s) at 120 BP, </v>
      </c>
    </row>
    <row r="8" spans="1:23" x14ac:dyDescent="0.45">
      <c r="A8" t="s">
        <v>528</v>
      </c>
      <c r="B8">
        <f>_xlfn.XLOOKUP(A8,Sheet1!B:B,Sheet1!A:A)</f>
        <v>338</v>
      </c>
      <c r="C8">
        <v>1</v>
      </c>
      <c r="D8">
        <v>120</v>
      </c>
      <c r="E8">
        <f t="shared" si="0"/>
        <v>120</v>
      </c>
      <c r="F8" t="str">
        <f t="shared" si="1"/>
        <v>0152</v>
      </c>
      <c r="G8" t="str">
        <f t="shared" si="2"/>
        <v>5201</v>
      </c>
      <c r="H8" t="str">
        <f t="shared" si="3"/>
        <v>52010178</v>
      </c>
      <c r="J8" t="str">
        <f t="shared" si="4"/>
        <v xml:space="preserve">Frenzy Plant: 1 hit(s) at 120 BP, </v>
      </c>
    </row>
    <row r="9" spans="1:23" x14ac:dyDescent="0.45">
      <c r="A9" t="s">
        <v>448</v>
      </c>
      <c r="B9">
        <f>_xlfn.XLOOKUP(A9,Sheet1!B:B,Sheet1!A:A)</f>
        <v>399</v>
      </c>
      <c r="C9">
        <v>1</v>
      </c>
      <c r="D9">
        <v>100</v>
      </c>
      <c r="E9">
        <f t="shared" si="0"/>
        <v>100</v>
      </c>
      <c r="F9" t="str">
        <f t="shared" si="1"/>
        <v>018F</v>
      </c>
      <c r="G9" t="str">
        <f t="shared" si="2"/>
        <v>8F01</v>
      </c>
      <c r="H9" t="str">
        <f t="shared" si="3"/>
        <v>8F010164</v>
      </c>
      <c r="J9" t="str">
        <f t="shared" si="4"/>
        <v xml:space="preserve">Dark Pulse: 1 hit(s) at 100 BP, </v>
      </c>
    </row>
    <row r="10" spans="1:23" x14ac:dyDescent="0.45">
      <c r="A10" t="s">
        <v>445</v>
      </c>
      <c r="B10">
        <f>_xlfn.XLOOKUP(A10,Sheet1!B:B,Sheet1!A:A)</f>
        <v>400</v>
      </c>
      <c r="C10">
        <v>1</v>
      </c>
      <c r="D10">
        <v>100</v>
      </c>
      <c r="E10">
        <f t="shared" si="0"/>
        <v>100</v>
      </c>
      <c r="F10" t="str">
        <f t="shared" si="1"/>
        <v>0190</v>
      </c>
      <c r="G10" t="str">
        <f t="shared" si="2"/>
        <v>9001</v>
      </c>
      <c r="H10" t="str">
        <f t="shared" si="3"/>
        <v>90010164</v>
      </c>
      <c r="J10" t="str">
        <f t="shared" si="4"/>
        <v xml:space="preserve">Night Slash: 1 hit(s) at 100 BP, </v>
      </c>
    </row>
    <row r="11" spans="1:23" x14ac:dyDescent="0.45">
      <c r="A11" t="s">
        <v>950</v>
      </c>
      <c r="B11">
        <f>_xlfn.XLOOKUP(A11,Sheet1!B:B,Sheet1!A:A)</f>
        <v>426</v>
      </c>
      <c r="C11">
        <v>5</v>
      </c>
      <c r="D11">
        <v>25</v>
      </c>
      <c r="E11">
        <f t="shared" si="0"/>
        <v>125</v>
      </c>
      <c r="F11" t="str">
        <f t="shared" si="1"/>
        <v>01AA</v>
      </c>
      <c r="G11" t="str">
        <f t="shared" si="2"/>
        <v>AA01</v>
      </c>
      <c r="H11" t="str">
        <f t="shared" si="3"/>
        <v>AA010519</v>
      </c>
      <c r="J11" t="str">
        <f t="shared" si="4"/>
        <v xml:space="preserve">Mud Bomb: 5 hit(s) at 25 BP, </v>
      </c>
    </row>
    <row r="12" spans="1:23" x14ac:dyDescent="0.45">
      <c r="A12" t="s">
        <v>532</v>
      </c>
      <c r="B12">
        <f>_xlfn.XLOOKUP(A12,Sheet1!B:B,Sheet1!A:A)</f>
        <v>428</v>
      </c>
      <c r="C12">
        <v>2</v>
      </c>
      <c r="D12">
        <v>80</v>
      </c>
      <c r="E12">
        <f t="shared" si="0"/>
        <v>160</v>
      </c>
      <c r="F12" t="str">
        <f t="shared" si="1"/>
        <v>01AC</v>
      </c>
      <c r="G12" t="str">
        <f t="shared" si="2"/>
        <v>AC01</v>
      </c>
      <c r="H12" t="str">
        <f t="shared" si="3"/>
        <v>AC010250</v>
      </c>
      <c r="J12" t="str">
        <f t="shared" si="4"/>
        <v xml:space="preserve">Zen Headbutt: 2 hit(s) at 80 BP, </v>
      </c>
    </row>
    <row r="13" spans="1:23" x14ac:dyDescent="0.45">
      <c r="A13" t="s">
        <v>966</v>
      </c>
      <c r="B13">
        <f>_xlfn.XLOOKUP(A13,Sheet1!B:B,Sheet1!A:A)</f>
        <v>443</v>
      </c>
      <c r="C13">
        <v>4</v>
      </c>
      <c r="D13">
        <v>40</v>
      </c>
      <c r="E13">
        <f t="shared" si="0"/>
        <v>160</v>
      </c>
      <c r="F13" t="str">
        <f t="shared" si="1"/>
        <v>01BB</v>
      </c>
      <c r="G13" t="str">
        <f t="shared" si="2"/>
        <v>BB01</v>
      </c>
      <c r="H13" t="str">
        <f t="shared" si="3"/>
        <v>BB010428</v>
      </c>
      <c r="J13" t="str">
        <f t="shared" si="4"/>
        <v xml:space="preserve">Magnet Bomb: 4 hit(s) at 40 BP, </v>
      </c>
    </row>
    <row r="14" spans="1:23" x14ac:dyDescent="0.45">
      <c r="A14" t="s">
        <v>435</v>
      </c>
      <c r="B14">
        <f>_xlfn.XLOOKUP(A14,Sheet1!B:B,Sheet1!A:A)</f>
        <v>451</v>
      </c>
      <c r="C14">
        <v>3</v>
      </c>
      <c r="D14">
        <v>50</v>
      </c>
      <c r="E14">
        <f t="shared" si="0"/>
        <v>150</v>
      </c>
      <c r="F14" t="str">
        <f t="shared" si="1"/>
        <v>01C3</v>
      </c>
      <c r="G14" t="str">
        <f t="shared" si="2"/>
        <v>C301</v>
      </c>
      <c r="H14" t="str">
        <f t="shared" si="3"/>
        <v>C3010332</v>
      </c>
      <c r="J14" t="str">
        <f t="shared" si="4"/>
        <v xml:space="preserve">Charge Beam: 3 hit(s) at 50 BP, </v>
      </c>
    </row>
    <row r="15" spans="1:23" x14ac:dyDescent="0.45">
      <c r="A15" t="s">
        <v>994</v>
      </c>
      <c r="B15">
        <f>_xlfn.XLOOKUP(A15,Sheet1!B:B,Sheet1!A:A)</f>
        <v>472</v>
      </c>
      <c r="C15">
        <v>5</v>
      </c>
      <c r="D15">
        <v>25</v>
      </c>
      <c r="E15">
        <f t="shared" si="0"/>
        <v>125</v>
      </c>
      <c r="F15" t="str">
        <f t="shared" si="1"/>
        <v>01D8</v>
      </c>
      <c r="G15" t="str">
        <f t="shared" si="2"/>
        <v>D801</v>
      </c>
      <c r="H15" t="str">
        <f t="shared" si="3"/>
        <v>D8010519</v>
      </c>
      <c r="J15" t="str">
        <f t="shared" si="4"/>
        <v xml:space="preserve">Fell Rain: 5 hit(s) at 25 BP, </v>
      </c>
    </row>
    <row r="16" spans="1:23" x14ac:dyDescent="0.45">
      <c r="A16" t="s">
        <v>740</v>
      </c>
      <c r="B16">
        <f>_xlfn.XLOOKUP(A16,Sheet1!B:B,Sheet1!A:A)</f>
        <v>211</v>
      </c>
      <c r="C16">
        <v>1</v>
      </c>
      <c r="D16">
        <v>100</v>
      </c>
      <c r="E16">
        <f t="shared" si="0"/>
        <v>100</v>
      </c>
      <c r="F16" t="str">
        <f t="shared" si="1"/>
        <v>00D3</v>
      </c>
      <c r="G16" t="str">
        <f t="shared" si="2"/>
        <v>D300</v>
      </c>
      <c r="H16" t="str">
        <f t="shared" si="3"/>
        <v>D3000164</v>
      </c>
      <c r="J16" t="str">
        <f t="shared" si="4"/>
        <v xml:space="preserve">Steel Wing: 1 hit(s) at 100 BP, </v>
      </c>
    </row>
    <row r="17" spans="1:10" x14ac:dyDescent="0.45">
      <c r="A17" t="s">
        <v>531</v>
      </c>
      <c r="B17">
        <f>_xlfn.XLOOKUP(A17,Sheet1!B:B,Sheet1!A:A)</f>
        <v>539</v>
      </c>
      <c r="C17">
        <v>1</v>
      </c>
      <c r="D17">
        <v>120</v>
      </c>
      <c r="E17">
        <f t="shared" si="0"/>
        <v>120</v>
      </c>
      <c r="F17" t="str">
        <f t="shared" si="1"/>
        <v>021B</v>
      </c>
      <c r="G17" t="str">
        <f t="shared" si="2"/>
        <v>1B02</v>
      </c>
      <c r="H17" t="str">
        <f t="shared" si="3"/>
        <v>1B020178</v>
      </c>
      <c r="J17" t="str">
        <f t="shared" si="4"/>
        <v xml:space="preserve">Night Daze: 1 hit(s) at 120 BP, </v>
      </c>
    </row>
    <row r="18" spans="1:10" x14ac:dyDescent="0.45">
      <c r="A18" t="s">
        <v>439</v>
      </c>
      <c r="B18">
        <f>_xlfn.XLOOKUP(A18,Sheet1!B:B,Sheet1!A:A)</f>
        <v>553</v>
      </c>
      <c r="C18">
        <v>1</v>
      </c>
      <c r="D18">
        <v>120</v>
      </c>
      <c r="E18">
        <f t="shared" si="0"/>
        <v>120</v>
      </c>
      <c r="F18" t="str">
        <f t="shared" si="1"/>
        <v>0229</v>
      </c>
      <c r="G18" t="str">
        <f t="shared" si="2"/>
        <v>2902</v>
      </c>
      <c r="H18" t="str">
        <f t="shared" si="3"/>
        <v>29020178</v>
      </c>
      <c r="J18" t="str">
        <f t="shared" si="4"/>
        <v xml:space="preserve">Freeze Shock: 1 hit(s) at 120 BP, </v>
      </c>
    </row>
    <row r="19" spans="1:10" x14ac:dyDescent="0.45">
      <c r="A19" t="s">
        <v>442</v>
      </c>
      <c r="B19">
        <f>_xlfn.XLOOKUP(A19,Sheet1!B:B,Sheet1!A:A)</f>
        <v>554</v>
      </c>
      <c r="C19">
        <v>1</v>
      </c>
      <c r="D19">
        <v>120</v>
      </c>
      <c r="E19">
        <f t="shared" si="0"/>
        <v>120</v>
      </c>
      <c r="F19" t="str">
        <f t="shared" si="1"/>
        <v>022A</v>
      </c>
      <c r="G19" t="str">
        <f t="shared" si="2"/>
        <v>2A02</v>
      </c>
      <c r="H19" t="str">
        <f t="shared" si="3"/>
        <v>2A020178</v>
      </c>
      <c r="J19" t="str">
        <f t="shared" si="4"/>
        <v xml:space="preserve">Ice Burn: 1 hit(s) at 120 BP, </v>
      </c>
    </row>
    <row r="20" spans="1:10" x14ac:dyDescent="0.45">
      <c r="A20" t="s">
        <v>441</v>
      </c>
      <c r="B20">
        <f>_xlfn.XLOOKUP(A20,Sheet1!B:B,Sheet1!A:A)</f>
        <v>557</v>
      </c>
      <c r="C20">
        <v>1</v>
      </c>
      <c r="D20">
        <v>120</v>
      </c>
      <c r="E20">
        <f t="shared" si="0"/>
        <v>120</v>
      </c>
      <c r="F20" t="str">
        <f t="shared" si="1"/>
        <v>022D</v>
      </c>
      <c r="G20" t="str">
        <f t="shared" si="2"/>
        <v>2D02</v>
      </c>
      <c r="H20" t="str">
        <f t="shared" si="3"/>
        <v>2D020178</v>
      </c>
      <c r="J20" t="str">
        <f t="shared" si="4"/>
        <v xml:space="preserve">V-Create: 1 hit(s) at 120 BP, </v>
      </c>
    </row>
    <row r="21" spans="1:10" x14ac:dyDescent="0.45">
      <c r="A21" t="s">
        <v>530</v>
      </c>
      <c r="B21">
        <f>_xlfn.XLOOKUP(A21,Sheet1!B:B,Sheet1!A:A)</f>
        <v>558</v>
      </c>
      <c r="C21">
        <v>1</v>
      </c>
      <c r="D21">
        <v>120</v>
      </c>
      <c r="E21">
        <f t="shared" si="0"/>
        <v>120</v>
      </c>
      <c r="F21" t="str">
        <f t="shared" si="1"/>
        <v>022E</v>
      </c>
      <c r="G21" t="str">
        <f t="shared" si="2"/>
        <v>2E02</v>
      </c>
      <c r="H21" t="str">
        <f t="shared" si="3"/>
        <v>2E020178</v>
      </c>
      <c r="J21" t="str">
        <f t="shared" si="4"/>
        <v xml:space="preserve">Fusion Flare: 1 hit(s) at 120 BP, </v>
      </c>
    </row>
    <row r="22" spans="1:10" x14ac:dyDescent="0.45">
      <c r="A22" t="s">
        <v>440</v>
      </c>
      <c r="B22">
        <f>_xlfn.XLOOKUP(A22,Sheet1!B:B,Sheet1!A:A)</f>
        <v>559</v>
      </c>
      <c r="C22">
        <v>1</v>
      </c>
      <c r="D22">
        <v>120</v>
      </c>
      <c r="E22">
        <f t="shared" si="0"/>
        <v>120</v>
      </c>
      <c r="F22" t="str">
        <f t="shared" si="1"/>
        <v>022F</v>
      </c>
      <c r="G22" t="str">
        <f t="shared" si="2"/>
        <v>2F02</v>
      </c>
      <c r="H22" t="str">
        <f t="shared" si="3"/>
        <v>2F020178</v>
      </c>
      <c r="J22" t="str">
        <f t="shared" si="4"/>
        <v xml:space="preserve">Fusion Bolt: 1 hit(s) at 120 BP, </v>
      </c>
    </row>
    <row r="23" spans="1:10" x14ac:dyDescent="0.45">
      <c r="A23" t="s">
        <v>432</v>
      </c>
      <c r="B23">
        <f>_xlfn.XLOOKUP(A23,Sheet1!B:B,Sheet1!A:A)</f>
        <v>594</v>
      </c>
      <c r="C23">
        <v>3</v>
      </c>
      <c r="D23">
        <v>20</v>
      </c>
      <c r="E23">
        <f t="shared" si="0"/>
        <v>60</v>
      </c>
      <c r="F23" t="str">
        <f t="shared" si="1"/>
        <v>0252</v>
      </c>
      <c r="G23" t="str">
        <f t="shared" si="2"/>
        <v>5202</v>
      </c>
      <c r="H23" t="str">
        <f t="shared" si="3"/>
        <v>52020314</v>
      </c>
      <c r="J23" t="str">
        <f t="shared" si="4"/>
        <v xml:space="preserve">Water Shuriken: 3 hit(s) at 20 BP, </v>
      </c>
    </row>
    <row r="24" spans="1:10" x14ac:dyDescent="0.45">
      <c r="A24" t="s">
        <v>1128</v>
      </c>
      <c r="B24">
        <f>_xlfn.XLOOKUP(A24,Sheet1!B:B,Sheet1!A:A)</f>
        <v>613</v>
      </c>
      <c r="C24">
        <v>1</v>
      </c>
      <c r="D24">
        <v>120</v>
      </c>
      <c r="E24">
        <f t="shared" si="0"/>
        <v>120</v>
      </c>
      <c r="F24" t="str">
        <f t="shared" si="1"/>
        <v>0265</v>
      </c>
      <c r="G24" t="str">
        <f t="shared" si="2"/>
        <v>6502</v>
      </c>
      <c r="H24" t="str">
        <f t="shared" si="3"/>
        <v>65020178</v>
      </c>
      <c r="J24" t="str">
        <f t="shared" si="4"/>
        <v xml:space="preserve">Oblivion Wing: 1 hit(s) at 120 BP, </v>
      </c>
    </row>
    <row r="25" spans="1:10" x14ac:dyDescent="0.45">
      <c r="A25" t="s">
        <v>1136</v>
      </c>
      <c r="B25">
        <f>_xlfn.XLOOKUP(A25,Sheet1!B:B,Sheet1!A:A)</f>
        <v>621</v>
      </c>
      <c r="C25">
        <v>1</v>
      </c>
      <c r="D25">
        <v>120</v>
      </c>
      <c r="E25">
        <f t="shared" si="0"/>
        <v>120</v>
      </c>
      <c r="F25" t="str">
        <f t="shared" si="1"/>
        <v>026D</v>
      </c>
      <c r="G25" t="str">
        <f t="shared" si="2"/>
        <v>6D02</v>
      </c>
      <c r="H25" t="str">
        <f t="shared" si="3"/>
        <v>6D020178</v>
      </c>
      <c r="J25" t="str">
        <f t="shared" si="4"/>
        <v xml:space="preserve">Hyperspace Fury: 1 hit(s) at 120 BP, </v>
      </c>
    </row>
    <row r="26" spans="1:10" x14ac:dyDescent="0.45">
      <c r="A26" t="s">
        <v>1228</v>
      </c>
      <c r="B26">
        <f>_xlfn.XLOOKUP(A26,Sheet1!B:B,Sheet1!A:A)</f>
        <v>713</v>
      </c>
      <c r="C26">
        <v>1</v>
      </c>
      <c r="D26">
        <v>120</v>
      </c>
      <c r="E26">
        <f t="shared" si="0"/>
        <v>120</v>
      </c>
      <c r="F26" t="str">
        <f t="shared" si="1"/>
        <v>02C9</v>
      </c>
      <c r="G26" t="str">
        <f t="shared" si="2"/>
        <v>C902</v>
      </c>
      <c r="H26" t="str">
        <f t="shared" si="3"/>
        <v>C9020178</v>
      </c>
      <c r="J26" t="str">
        <f t="shared" si="4"/>
        <v xml:space="preserve">Sunsteel Strike: 1 hit(s) at 120 BP, </v>
      </c>
    </row>
    <row r="27" spans="1:10" x14ac:dyDescent="0.45">
      <c r="A27" t="s">
        <v>1243</v>
      </c>
      <c r="B27" s="1">
        <v>0</v>
      </c>
      <c r="C27">
        <v>0</v>
      </c>
      <c r="D27">
        <v>0</v>
      </c>
      <c r="E27">
        <v>0</v>
      </c>
      <c r="F27" t="str">
        <f t="shared" ref="F27" si="5">DEC2HEX(B27,4)</f>
        <v>0000</v>
      </c>
      <c r="G27" t="str">
        <f t="shared" ref="G27" si="6">RIGHT(F27,2)&amp;LEFT(F27,2)</f>
        <v>0000</v>
      </c>
      <c r="H27" t="str">
        <f t="shared" ref="H27" si="7">G27&amp;DEC2HEX(C27,2)&amp;DEC2HEX(D27,2)</f>
        <v>00000000</v>
      </c>
    </row>
  </sheetData>
  <sortState xmlns:xlrd2="http://schemas.microsoft.com/office/spreadsheetml/2017/richdata2" ref="A2:J26">
    <sortCondition ref="B2:B2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7235B-F78F-4043-A532-69EAA55FCCC2}">
  <dimension ref="A1:B728"/>
  <sheetViews>
    <sheetView workbookViewId="0">
      <selection sqref="A1:B728"/>
    </sheetView>
  </sheetViews>
  <sheetFormatPr defaultRowHeight="14.25" x14ac:dyDescent="0.45"/>
  <sheetData>
    <row r="1" spans="1:2" x14ac:dyDescent="0.45">
      <c r="A1">
        <v>1</v>
      </c>
      <c r="B1" t="s">
        <v>533</v>
      </c>
    </row>
    <row r="2" spans="1:2" x14ac:dyDescent="0.45">
      <c r="A2">
        <v>2</v>
      </c>
      <c r="B2" t="s">
        <v>534</v>
      </c>
    </row>
    <row r="3" spans="1:2" x14ac:dyDescent="0.45">
      <c r="A3">
        <v>3</v>
      </c>
      <c r="B3" t="s">
        <v>535</v>
      </c>
    </row>
    <row r="4" spans="1:2" x14ac:dyDescent="0.45">
      <c r="A4">
        <v>4</v>
      </c>
      <c r="B4" t="s">
        <v>536</v>
      </c>
    </row>
    <row r="5" spans="1:2" x14ac:dyDescent="0.45">
      <c r="A5">
        <v>5</v>
      </c>
      <c r="B5" t="s">
        <v>537</v>
      </c>
    </row>
    <row r="6" spans="1:2" x14ac:dyDescent="0.45">
      <c r="A6">
        <v>6</v>
      </c>
      <c r="B6" t="s">
        <v>538</v>
      </c>
    </row>
    <row r="7" spans="1:2" x14ac:dyDescent="0.45">
      <c r="A7">
        <v>7</v>
      </c>
      <c r="B7" t="s">
        <v>539</v>
      </c>
    </row>
    <row r="8" spans="1:2" x14ac:dyDescent="0.45">
      <c r="A8">
        <v>8</v>
      </c>
      <c r="B8" t="s">
        <v>540</v>
      </c>
    </row>
    <row r="9" spans="1:2" x14ac:dyDescent="0.45">
      <c r="A9">
        <v>9</v>
      </c>
      <c r="B9" t="s">
        <v>541</v>
      </c>
    </row>
    <row r="10" spans="1:2" x14ac:dyDescent="0.45">
      <c r="A10">
        <v>10</v>
      </c>
      <c r="B10" t="s">
        <v>542</v>
      </c>
    </row>
    <row r="11" spans="1:2" x14ac:dyDescent="0.45">
      <c r="A11">
        <v>11</v>
      </c>
      <c r="B11" t="s">
        <v>543</v>
      </c>
    </row>
    <row r="12" spans="1:2" x14ac:dyDescent="0.45">
      <c r="A12">
        <v>12</v>
      </c>
      <c r="B12" t="s">
        <v>544</v>
      </c>
    </row>
    <row r="13" spans="1:2" x14ac:dyDescent="0.45">
      <c r="A13">
        <v>13</v>
      </c>
      <c r="B13" t="s">
        <v>545</v>
      </c>
    </row>
    <row r="14" spans="1:2" x14ac:dyDescent="0.45">
      <c r="A14">
        <v>14</v>
      </c>
      <c r="B14" t="s">
        <v>546</v>
      </c>
    </row>
    <row r="15" spans="1:2" x14ac:dyDescent="0.45">
      <c r="A15">
        <v>15</v>
      </c>
      <c r="B15" t="s">
        <v>547</v>
      </c>
    </row>
    <row r="16" spans="1:2" x14ac:dyDescent="0.45">
      <c r="A16">
        <v>16</v>
      </c>
      <c r="B16" t="s">
        <v>548</v>
      </c>
    </row>
    <row r="17" spans="1:2" x14ac:dyDescent="0.45">
      <c r="A17">
        <v>17</v>
      </c>
      <c r="B17" t="s">
        <v>549</v>
      </c>
    </row>
    <row r="18" spans="1:2" x14ac:dyDescent="0.45">
      <c r="A18">
        <v>18</v>
      </c>
      <c r="B18" t="s">
        <v>550</v>
      </c>
    </row>
    <row r="19" spans="1:2" x14ac:dyDescent="0.45">
      <c r="A19">
        <v>19</v>
      </c>
      <c r="B19" t="s">
        <v>551</v>
      </c>
    </row>
    <row r="20" spans="1:2" x14ac:dyDescent="0.45">
      <c r="A20">
        <v>20</v>
      </c>
      <c r="B20" t="s">
        <v>552</v>
      </c>
    </row>
    <row r="21" spans="1:2" x14ac:dyDescent="0.45">
      <c r="A21">
        <v>21</v>
      </c>
      <c r="B21" t="s">
        <v>553</v>
      </c>
    </row>
    <row r="22" spans="1:2" x14ac:dyDescent="0.45">
      <c r="A22">
        <v>22</v>
      </c>
      <c r="B22" t="s">
        <v>554</v>
      </c>
    </row>
    <row r="23" spans="1:2" x14ac:dyDescent="0.45">
      <c r="A23">
        <v>23</v>
      </c>
      <c r="B23" t="s">
        <v>555</v>
      </c>
    </row>
    <row r="24" spans="1:2" x14ac:dyDescent="0.45">
      <c r="A24">
        <v>24</v>
      </c>
      <c r="B24" t="s">
        <v>556</v>
      </c>
    </row>
    <row r="25" spans="1:2" x14ac:dyDescent="0.45">
      <c r="A25">
        <v>25</v>
      </c>
      <c r="B25" t="s">
        <v>557</v>
      </c>
    </row>
    <row r="26" spans="1:2" x14ac:dyDescent="0.45">
      <c r="A26">
        <v>26</v>
      </c>
      <c r="B26" t="s">
        <v>558</v>
      </c>
    </row>
    <row r="27" spans="1:2" x14ac:dyDescent="0.45">
      <c r="A27">
        <v>27</v>
      </c>
      <c r="B27" t="s">
        <v>559</v>
      </c>
    </row>
    <row r="28" spans="1:2" x14ac:dyDescent="0.45">
      <c r="A28">
        <v>28</v>
      </c>
      <c r="B28" t="s">
        <v>560</v>
      </c>
    </row>
    <row r="29" spans="1:2" x14ac:dyDescent="0.45">
      <c r="A29">
        <v>29</v>
      </c>
      <c r="B29" t="s">
        <v>561</v>
      </c>
    </row>
    <row r="30" spans="1:2" x14ac:dyDescent="0.45">
      <c r="A30">
        <v>30</v>
      </c>
      <c r="B30" t="s">
        <v>562</v>
      </c>
    </row>
    <row r="31" spans="1:2" x14ac:dyDescent="0.45">
      <c r="A31">
        <v>31</v>
      </c>
      <c r="B31" t="s">
        <v>563</v>
      </c>
    </row>
    <row r="32" spans="1:2" x14ac:dyDescent="0.45">
      <c r="A32">
        <v>32</v>
      </c>
      <c r="B32" t="s">
        <v>564</v>
      </c>
    </row>
    <row r="33" spans="1:2" x14ac:dyDescent="0.45">
      <c r="A33">
        <v>33</v>
      </c>
      <c r="B33" t="s">
        <v>565</v>
      </c>
    </row>
    <row r="34" spans="1:2" x14ac:dyDescent="0.45">
      <c r="A34">
        <v>34</v>
      </c>
      <c r="B34" t="s">
        <v>566</v>
      </c>
    </row>
    <row r="35" spans="1:2" x14ac:dyDescent="0.45">
      <c r="A35">
        <v>35</v>
      </c>
      <c r="B35" t="s">
        <v>567</v>
      </c>
    </row>
    <row r="36" spans="1:2" x14ac:dyDescent="0.45">
      <c r="A36">
        <v>36</v>
      </c>
      <c r="B36" t="s">
        <v>568</v>
      </c>
    </row>
    <row r="37" spans="1:2" x14ac:dyDescent="0.45">
      <c r="A37">
        <v>37</v>
      </c>
      <c r="B37" t="s">
        <v>569</v>
      </c>
    </row>
    <row r="38" spans="1:2" x14ac:dyDescent="0.45">
      <c r="A38">
        <v>38</v>
      </c>
      <c r="B38" t="s">
        <v>570</v>
      </c>
    </row>
    <row r="39" spans="1:2" x14ac:dyDescent="0.45">
      <c r="A39">
        <v>39</v>
      </c>
      <c r="B39" t="s">
        <v>571</v>
      </c>
    </row>
    <row r="40" spans="1:2" x14ac:dyDescent="0.45">
      <c r="A40">
        <v>40</v>
      </c>
      <c r="B40" t="s">
        <v>572</v>
      </c>
    </row>
    <row r="41" spans="1:2" x14ac:dyDescent="0.45">
      <c r="A41">
        <v>41</v>
      </c>
      <c r="B41" t="s">
        <v>573</v>
      </c>
    </row>
    <row r="42" spans="1:2" x14ac:dyDescent="0.45">
      <c r="A42">
        <v>42</v>
      </c>
      <c r="B42" t="s">
        <v>574</v>
      </c>
    </row>
    <row r="43" spans="1:2" x14ac:dyDescent="0.45">
      <c r="A43">
        <v>43</v>
      </c>
      <c r="B43" t="s">
        <v>575</v>
      </c>
    </row>
    <row r="44" spans="1:2" x14ac:dyDescent="0.45">
      <c r="A44">
        <v>44</v>
      </c>
      <c r="B44" t="s">
        <v>576</v>
      </c>
    </row>
    <row r="45" spans="1:2" x14ac:dyDescent="0.45">
      <c r="A45">
        <v>45</v>
      </c>
      <c r="B45" t="s">
        <v>577</v>
      </c>
    </row>
    <row r="46" spans="1:2" x14ac:dyDescent="0.45">
      <c r="A46">
        <v>46</v>
      </c>
      <c r="B46" t="s">
        <v>578</v>
      </c>
    </row>
    <row r="47" spans="1:2" x14ac:dyDescent="0.45">
      <c r="A47">
        <v>47</v>
      </c>
      <c r="B47" t="s">
        <v>579</v>
      </c>
    </row>
    <row r="48" spans="1:2" x14ac:dyDescent="0.45">
      <c r="A48">
        <v>48</v>
      </c>
      <c r="B48" t="s">
        <v>580</v>
      </c>
    </row>
    <row r="49" spans="1:2" x14ac:dyDescent="0.45">
      <c r="A49">
        <v>49</v>
      </c>
      <c r="B49" t="s">
        <v>581</v>
      </c>
    </row>
    <row r="50" spans="1:2" x14ac:dyDescent="0.45">
      <c r="A50">
        <v>50</v>
      </c>
      <c r="B50" t="s">
        <v>582</v>
      </c>
    </row>
    <row r="51" spans="1:2" x14ac:dyDescent="0.45">
      <c r="A51">
        <v>51</v>
      </c>
      <c r="B51" t="s">
        <v>583</v>
      </c>
    </row>
    <row r="52" spans="1:2" x14ac:dyDescent="0.45">
      <c r="A52">
        <v>52</v>
      </c>
      <c r="B52" t="s">
        <v>584</v>
      </c>
    </row>
    <row r="53" spans="1:2" x14ac:dyDescent="0.45">
      <c r="A53">
        <v>53</v>
      </c>
      <c r="B53" t="s">
        <v>585</v>
      </c>
    </row>
    <row r="54" spans="1:2" x14ac:dyDescent="0.45">
      <c r="A54">
        <v>54</v>
      </c>
      <c r="B54" t="s">
        <v>586</v>
      </c>
    </row>
    <row r="55" spans="1:2" x14ac:dyDescent="0.45">
      <c r="A55">
        <v>55</v>
      </c>
      <c r="B55" t="s">
        <v>587</v>
      </c>
    </row>
    <row r="56" spans="1:2" x14ac:dyDescent="0.45">
      <c r="A56">
        <v>56</v>
      </c>
      <c r="B56" t="s">
        <v>446</v>
      </c>
    </row>
    <row r="57" spans="1:2" x14ac:dyDescent="0.45">
      <c r="A57">
        <v>57</v>
      </c>
      <c r="B57" t="s">
        <v>588</v>
      </c>
    </row>
    <row r="58" spans="1:2" x14ac:dyDescent="0.45">
      <c r="A58">
        <v>58</v>
      </c>
      <c r="B58" t="s">
        <v>589</v>
      </c>
    </row>
    <row r="59" spans="1:2" x14ac:dyDescent="0.45">
      <c r="A59">
        <v>59</v>
      </c>
      <c r="B59" t="s">
        <v>590</v>
      </c>
    </row>
    <row r="60" spans="1:2" x14ac:dyDescent="0.45">
      <c r="A60">
        <v>60</v>
      </c>
      <c r="B60" t="s">
        <v>591</v>
      </c>
    </row>
    <row r="61" spans="1:2" x14ac:dyDescent="0.45">
      <c r="A61">
        <v>61</v>
      </c>
      <c r="B61" t="s">
        <v>592</v>
      </c>
    </row>
    <row r="62" spans="1:2" x14ac:dyDescent="0.45">
      <c r="A62">
        <v>62</v>
      </c>
      <c r="B62" t="s">
        <v>593</v>
      </c>
    </row>
    <row r="63" spans="1:2" x14ac:dyDescent="0.45">
      <c r="A63">
        <v>63</v>
      </c>
      <c r="B63" t="s">
        <v>594</v>
      </c>
    </row>
    <row r="64" spans="1:2" x14ac:dyDescent="0.45">
      <c r="A64">
        <v>64</v>
      </c>
      <c r="B64" t="s">
        <v>595</v>
      </c>
    </row>
    <row r="65" spans="1:2" x14ac:dyDescent="0.45">
      <c r="A65">
        <v>65</v>
      </c>
      <c r="B65" t="s">
        <v>596</v>
      </c>
    </row>
    <row r="66" spans="1:2" x14ac:dyDescent="0.45">
      <c r="A66">
        <v>66</v>
      </c>
      <c r="B66" t="s">
        <v>597</v>
      </c>
    </row>
    <row r="67" spans="1:2" x14ac:dyDescent="0.45">
      <c r="A67">
        <v>67</v>
      </c>
      <c r="B67" t="s">
        <v>598</v>
      </c>
    </row>
    <row r="68" spans="1:2" x14ac:dyDescent="0.45">
      <c r="A68">
        <v>68</v>
      </c>
      <c r="B68" t="s">
        <v>599</v>
      </c>
    </row>
    <row r="69" spans="1:2" x14ac:dyDescent="0.45">
      <c r="A69">
        <v>69</v>
      </c>
      <c r="B69" t="s">
        <v>600</v>
      </c>
    </row>
    <row r="70" spans="1:2" x14ac:dyDescent="0.45">
      <c r="A70">
        <v>70</v>
      </c>
      <c r="B70" t="s">
        <v>601</v>
      </c>
    </row>
    <row r="71" spans="1:2" x14ac:dyDescent="0.45">
      <c r="A71">
        <v>71</v>
      </c>
      <c r="B71" t="s">
        <v>602</v>
      </c>
    </row>
    <row r="72" spans="1:2" x14ac:dyDescent="0.45">
      <c r="A72">
        <v>72</v>
      </c>
      <c r="B72" t="s">
        <v>603</v>
      </c>
    </row>
    <row r="73" spans="1:2" x14ac:dyDescent="0.45">
      <c r="A73">
        <v>73</v>
      </c>
      <c r="B73" t="s">
        <v>604</v>
      </c>
    </row>
    <row r="74" spans="1:2" x14ac:dyDescent="0.45">
      <c r="A74">
        <v>74</v>
      </c>
      <c r="B74" t="s">
        <v>605</v>
      </c>
    </row>
    <row r="75" spans="1:2" x14ac:dyDescent="0.45">
      <c r="A75">
        <v>75</v>
      </c>
      <c r="B75" t="s">
        <v>606</v>
      </c>
    </row>
    <row r="76" spans="1:2" x14ac:dyDescent="0.45">
      <c r="A76">
        <v>76</v>
      </c>
      <c r="B76" t="s">
        <v>529</v>
      </c>
    </row>
    <row r="77" spans="1:2" x14ac:dyDescent="0.45">
      <c r="A77">
        <v>77</v>
      </c>
      <c r="B77" t="s">
        <v>607</v>
      </c>
    </row>
    <row r="78" spans="1:2" x14ac:dyDescent="0.45">
      <c r="A78">
        <v>78</v>
      </c>
      <c r="B78" t="s">
        <v>608</v>
      </c>
    </row>
    <row r="79" spans="1:2" x14ac:dyDescent="0.45">
      <c r="A79">
        <v>79</v>
      </c>
      <c r="B79" t="s">
        <v>609</v>
      </c>
    </row>
    <row r="80" spans="1:2" x14ac:dyDescent="0.45">
      <c r="A80">
        <v>80</v>
      </c>
      <c r="B80" t="s">
        <v>610</v>
      </c>
    </row>
    <row r="81" spans="1:2" x14ac:dyDescent="0.45">
      <c r="A81">
        <v>81</v>
      </c>
      <c r="B81" t="s">
        <v>611</v>
      </c>
    </row>
    <row r="82" spans="1:2" x14ac:dyDescent="0.45">
      <c r="A82">
        <v>82</v>
      </c>
      <c r="B82" t="s">
        <v>612</v>
      </c>
    </row>
    <row r="83" spans="1:2" x14ac:dyDescent="0.45">
      <c r="A83">
        <v>83</v>
      </c>
      <c r="B83" t="s">
        <v>613</v>
      </c>
    </row>
    <row r="84" spans="1:2" x14ac:dyDescent="0.45">
      <c r="A84">
        <v>84</v>
      </c>
      <c r="B84" t="s">
        <v>614</v>
      </c>
    </row>
    <row r="85" spans="1:2" x14ac:dyDescent="0.45">
      <c r="A85">
        <v>85</v>
      </c>
      <c r="B85" t="s">
        <v>615</v>
      </c>
    </row>
    <row r="86" spans="1:2" x14ac:dyDescent="0.45">
      <c r="A86">
        <v>86</v>
      </c>
      <c r="B86" t="s">
        <v>616</v>
      </c>
    </row>
    <row r="87" spans="1:2" x14ac:dyDescent="0.45">
      <c r="A87">
        <v>87</v>
      </c>
      <c r="B87" t="s">
        <v>617</v>
      </c>
    </row>
    <row r="88" spans="1:2" x14ac:dyDescent="0.45">
      <c r="A88">
        <v>88</v>
      </c>
      <c r="B88" t="s">
        <v>618</v>
      </c>
    </row>
    <row r="89" spans="1:2" x14ac:dyDescent="0.45">
      <c r="A89">
        <v>89</v>
      </c>
      <c r="B89" t="s">
        <v>619</v>
      </c>
    </row>
    <row r="90" spans="1:2" x14ac:dyDescent="0.45">
      <c r="A90">
        <v>90</v>
      </c>
      <c r="B90" t="s">
        <v>620</v>
      </c>
    </row>
    <row r="91" spans="1:2" x14ac:dyDescent="0.45">
      <c r="A91">
        <v>91</v>
      </c>
      <c r="B91" t="s">
        <v>621</v>
      </c>
    </row>
    <row r="92" spans="1:2" x14ac:dyDescent="0.45">
      <c r="A92">
        <v>92</v>
      </c>
      <c r="B92" t="s">
        <v>622</v>
      </c>
    </row>
    <row r="93" spans="1:2" x14ac:dyDescent="0.45">
      <c r="A93">
        <v>93</v>
      </c>
      <c r="B93" t="s">
        <v>623</v>
      </c>
    </row>
    <row r="94" spans="1:2" x14ac:dyDescent="0.45">
      <c r="A94">
        <v>94</v>
      </c>
      <c r="B94" t="s">
        <v>624</v>
      </c>
    </row>
    <row r="95" spans="1:2" x14ac:dyDescent="0.45">
      <c r="A95">
        <v>95</v>
      </c>
      <c r="B95" t="s">
        <v>625</v>
      </c>
    </row>
    <row r="96" spans="1:2" x14ac:dyDescent="0.45">
      <c r="A96">
        <v>96</v>
      </c>
      <c r="B96" t="s">
        <v>626</v>
      </c>
    </row>
    <row r="97" spans="1:2" x14ac:dyDescent="0.45">
      <c r="A97">
        <v>97</v>
      </c>
      <c r="B97" t="s">
        <v>627</v>
      </c>
    </row>
    <row r="98" spans="1:2" x14ac:dyDescent="0.45">
      <c r="A98">
        <v>98</v>
      </c>
      <c r="B98" t="s">
        <v>628</v>
      </c>
    </row>
    <row r="99" spans="1:2" x14ac:dyDescent="0.45">
      <c r="A99">
        <v>99</v>
      </c>
      <c r="B99" t="s">
        <v>629</v>
      </c>
    </row>
    <row r="100" spans="1:2" x14ac:dyDescent="0.45">
      <c r="A100">
        <v>100</v>
      </c>
      <c r="B100" t="s">
        <v>630</v>
      </c>
    </row>
    <row r="101" spans="1:2" x14ac:dyDescent="0.45">
      <c r="A101">
        <v>101</v>
      </c>
      <c r="B101" t="s">
        <v>631</v>
      </c>
    </row>
    <row r="102" spans="1:2" x14ac:dyDescent="0.45">
      <c r="A102">
        <v>102</v>
      </c>
      <c r="B102" t="s">
        <v>632</v>
      </c>
    </row>
    <row r="103" spans="1:2" x14ac:dyDescent="0.45">
      <c r="A103">
        <v>103</v>
      </c>
      <c r="B103" t="s">
        <v>633</v>
      </c>
    </row>
    <row r="104" spans="1:2" x14ac:dyDescent="0.45">
      <c r="A104">
        <v>104</v>
      </c>
      <c r="B104" t="s">
        <v>634</v>
      </c>
    </row>
    <row r="105" spans="1:2" x14ac:dyDescent="0.45">
      <c r="A105">
        <v>105</v>
      </c>
      <c r="B105" t="s">
        <v>635</v>
      </c>
    </row>
    <row r="106" spans="1:2" x14ac:dyDescent="0.45">
      <c r="A106">
        <v>106</v>
      </c>
      <c r="B106" t="s">
        <v>636</v>
      </c>
    </row>
    <row r="107" spans="1:2" x14ac:dyDescent="0.45">
      <c r="A107">
        <v>107</v>
      </c>
      <c r="B107" t="s">
        <v>637</v>
      </c>
    </row>
    <row r="108" spans="1:2" x14ac:dyDescent="0.45">
      <c r="A108">
        <v>108</v>
      </c>
      <c r="B108" t="s">
        <v>638</v>
      </c>
    </row>
    <row r="109" spans="1:2" x14ac:dyDescent="0.45">
      <c r="A109">
        <v>109</v>
      </c>
      <c r="B109" t="s">
        <v>639</v>
      </c>
    </row>
    <row r="110" spans="1:2" x14ac:dyDescent="0.45">
      <c r="A110">
        <v>110</v>
      </c>
      <c r="B110" t="s">
        <v>640</v>
      </c>
    </row>
    <row r="111" spans="1:2" x14ac:dyDescent="0.45">
      <c r="A111">
        <v>111</v>
      </c>
      <c r="B111" t="s">
        <v>641</v>
      </c>
    </row>
    <row r="112" spans="1:2" x14ac:dyDescent="0.45">
      <c r="A112">
        <v>112</v>
      </c>
      <c r="B112" t="s">
        <v>642</v>
      </c>
    </row>
    <row r="113" spans="1:2" x14ac:dyDescent="0.45">
      <c r="A113">
        <v>113</v>
      </c>
      <c r="B113" t="s">
        <v>643</v>
      </c>
    </row>
    <row r="114" spans="1:2" x14ac:dyDescent="0.45">
      <c r="A114">
        <v>114</v>
      </c>
      <c r="B114" t="s">
        <v>644</v>
      </c>
    </row>
    <row r="115" spans="1:2" x14ac:dyDescent="0.45">
      <c r="A115">
        <v>115</v>
      </c>
      <c r="B115" t="s">
        <v>645</v>
      </c>
    </row>
    <row r="116" spans="1:2" x14ac:dyDescent="0.45">
      <c r="A116">
        <v>116</v>
      </c>
      <c r="B116" t="s">
        <v>646</v>
      </c>
    </row>
    <row r="117" spans="1:2" x14ac:dyDescent="0.45">
      <c r="A117">
        <v>117</v>
      </c>
      <c r="B117" t="s">
        <v>647</v>
      </c>
    </row>
    <row r="118" spans="1:2" x14ac:dyDescent="0.45">
      <c r="A118">
        <v>118</v>
      </c>
      <c r="B118" t="s">
        <v>648</v>
      </c>
    </row>
    <row r="119" spans="1:2" x14ac:dyDescent="0.45">
      <c r="A119">
        <v>119</v>
      </c>
      <c r="B119" t="s">
        <v>649</v>
      </c>
    </row>
    <row r="120" spans="1:2" x14ac:dyDescent="0.45">
      <c r="A120">
        <v>120</v>
      </c>
      <c r="B120" t="s">
        <v>650</v>
      </c>
    </row>
    <row r="121" spans="1:2" x14ac:dyDescent="0.45">
      <c r="A121">
        <v>121</v>
      </c>
      <c r="B121" t="s">
        <v>651</v>
      </c>
    </row>
    <row r="122" spans="1:2" x14ac:dyDescent="0.45">
      <c r="A122">
        <v>122</v>
      </c>
      <c r="B122" t="s">
        <v>652</v>
      </c>
    </row>
    <row r="123" spans="1:2" x14ac:dyDescent="0.45">
      <c r="A123">
        <v>123</v>
      </c>
      <c r="B123" t="s">
        <v>653</v>
      </c>
    </row>
    <row r="124" spans="1:2" x14ac:dyDescent="0.45">
      <c r="A124">
        <v>124</v>
      </c>
      <c r="B124" t="s">
        <v>654</v>
      </c>
    </row>
    <row r="125" spans="1:2" x14ac:dyDescent="0.45">
      <c r="A125">
        <v>125</v>
      </c>
      <c r="B125" t="s">
        <v>655</v>
      </c>
    </row>
    <row r="126" spans="1:2" x14ac:dyDescent="0.45">
      <c r="A126">
        <v>126</v>
      </c>
      <c r="B126" t="s">
        <v>656</v>
      </c>
    </row>
    <row r="127" spans="1:2" x14ac:dyDescent="0.45">
      <c r="A127">
        <v>127</v>
      </c>
      <c r="B127" t="s">
        <v>657</v>
      </c>
    </row>
    <row r="128" spans="1:2" x14ac:dyDescent="0.45">
      <c r="A128">
        <v>128</v>
      </c>
      <c r="B128" t="s">
        <v>658</v>
      </c>
    </row>
    <row r="129" spans="1:2" x14ac:dyDescent="0.45">
      <c r="A129">
        <v>129</v>
      </c>
      <c r="B129" t="s">
        <v>659</v>
      </c>
    </row>
    <row r="130" spans="1:2" x14ac:dyDescent="0.45">
      <c r="A130">
        <v>130</v>
      </c>
      <c r="B130" t="s">
        <v>434</v>
      </c>
    </row>
    <row r="131" spans="1:2" x14ac:dyDescent="0.45">
      <c r="A131">
        <v>131</v>
      </c>
      <c r="B131" t="s">
        <v>660</v>
      </c>
    </row>
    <row r="132" spans="1:2" x14ac:dyDescent="0.45">
      <c r="A132">
        <v>132</v>
      </c>
      <c r="B132" t="s">
        <v>661</v>
      </c>
    </row>
    <row r="133" spans="1:2" x14ac:dyDescent="0.45">
      <c r="A133">
        <v>133</v>
      </c>
      <c r="B133" t="s">
        <v>662</v>
      </c>
    </row>
    <row r="134" spans="1:2" x14ac:dyDescent="0.45">
      <c r="A134">
        <v>134</v>
      </c>
      <c r="B134" t="s">
        <v>663</v>
      </c>
    </row>
    <row r="135" spans="1:2" x14ac:dyDescent="0.45">
      <c r="A135">
        <v>135</v>
      </c>
      <c r="B135" t="s">
        <v>664</v>
      </c>
    </row>
    <row r="136" spans="1:2" x14ac:dyDescent="0.45">
      <c r="A136">
        <v>136</v>
      </c>
      <c r="B136" t="s">
        <v>665</v>
      </c>
    </row>
    <row r="137" spans="1:2" x14ac:dyDescent="0.45">
      <c r="A137">
        <v>137</v>
      </c>
      <c r="B137" t="s">
        <v>666</v>
      </c>
    </row>
    <row r="138" spans="1:2" x14ac:dyDescent="0.45">
      <c r="A138">
        <v>138</v>
      </c>
      <c r="B138" t="s">
        <v>667</v>
      </c>
    </row>
    <row r="139" spans="1:2" x14ac:dyDescent="0.45">
      <c r="A139">
        <v>139</v>
      </c>
      <c r="B139" t="s">
        <v>668</v>
      </c>
    </row>
    <row r="140" spans="1:2" x14ac:dyDescent="0.45">
      <c r="A140">
        <v>140</v>
      </c>
      <c r="B140" t="s">
        <v>669</v>
      </c>
    </row>
    <row r="141" spans="1:2" x14ac:dyDescent="0.45">
      <c r="A141">
        <v>141</v>
      </c>
      <c r="B141" t="s">
        <v>670</v>
      </c>
    </row>
    <row r="142" spans="1:2" x14ac:dyDescent="0.45">
      <c r="A142">
        <v>142</v>
      </c>
      <c r="B142" t="s">
        <v>671</v>
      </c>
    </row>
    <row r="143" spans="1:2" x14ac:dyDescent="0.45">
      <c r="A143">
        <v>143</v>
      </c>
      <c r="B143" t="s">
        <v>672</v>
      </c>
    </row>
    <row r="144" spans="1:2" x14ac:dyDescent="0.45">
      <c r="A144">
        <v>144</v>
      </c>
      <c r="B144" t="s">
        <v>673</v>
      </c>
    </row>
    <row r="145" spans="1:2" x14ac:dyDescent="0.45">
      <c r="A145">
        <v>145</v>
      </c>
      <c r="B145" t="s">
        <v>674</v>
      </c>
    </row>
    <row r="146" spans="1:2" x14ac:dyDescent="0.45">
      <c r="A146">
        <v>146</v>
      </c>
      <c r="B146" t="s">
        <v>675</v>
      </c>
    </row>
    <row r="147" spans="1:2" x14ac:dyDescent="0.45">
      <c r="A147">
        <v>147</v>
      </c>
      <c r="B147" t="s">
        <v>676</v>
      </c>
    </row>
    <row r="148" spans="1:2" x14ac:dyDescent="0.45">
      <c r="A148">
        <v>148</v>
      </c>
      <c r="B148" t="s">
        <v>677</v>
      </c>
    </row>
    <row r="149" spans="1:2" x14ac:dyDescent="0.45">
      <c r="A149">
        <v>149</v>
      </c>
      <c r="B149" t="s">
        <v>678</v>
      </c>
    </row>
    <row r="150" spans="1:2" x14ac:dyDescent="0.45">
      <c r="A150">
        <v>150</v>
      </c>
      <c r="B150" t="s">
        <v>679</v>
      </c>
    </row>
    <row r="151" spans="1:2" x14ac:dyDescent="0.45">
      <c r="A151">
        <v>151</v>
      </c>
      <c r="B151" t="s">
        <v>680</v>
      </c>
    </row>
    <row r="152" spans="1:2" x14ac:dyDescent="0.45">
      <c r="A152">
        <v>152</v>
      </c>
      <c r="B152" t="s">
        <v>681</v>
      </c>
    </row>
    <row r="153" spans="1:2" x14ac:dyDescent="0.45">
      <c r="A153">
        <v>153</v>
      </c>
      <c r="B153" t="s">
        <v>682</v>
      </c>
    </row>
    <row r="154" spans="1:2" x14ac:dyDescent="0.45">
      <c r="A154">
        <v>154</v>
      </c>
      <c r="B154" t="s">
        <v>683</v>
      </c>
    </row>
    <row r="155" spans="1:2" x14ac:dyDescent="0.45">
      <c r="A155">
        <v>155</v>
      </c>
      <c r="B155" t="s">
        <v>684</v>
      </c>
    </row>
    <row r="156" spans="1:2" x14ac:dyDescent="0.45">
      <c r="A156">
        <v>156</v>
      </c>
      <c r="B156" t="s">
        <v>685</v>
      </c>
    </row>
    <row r="157" spans="1:2" x14ac:dyDescent="0.45">
      <c r="A157">
        <v>157</v>
      </c>
      <c r="B157" t="s">
        <v>686</v>
      </c>
    </row>
    <row r="158" spans="1:2" x14ac:dyDescent="0.45">
      <c r="A158">
        <v>158</v>
      </c>
      <c r="B158" t="s">
        <v>687</v>
      </c>
    </row>
    <row r="159" spans="1:2" x14ac:dyDescent="0.45">
      <c r="A159">
        <v>159</v>
      </c>
      <c r="B159" t="s">
        <v>688</v>
      </c>
    </row>
    <row r="160" spans="1:2" x14ac:dyDescent="0.45">
      <c r="A160">
        <v>160</v>
      </c>
      <c r="B160" t="s">
        <v>689</v>
      </c>
    </row>
    <row r="161" spans="1:2" x14ac:dyDescent="0.45">
      <c r="A161">
        <v>161</v>
      </c>
      <c r="B161" t="s">
        <v>690</v>
      </c>
    </row>
    <row r="162" spans="1:2" x14ac:dyDescent="0.45">
      <c r="A162">
        <v>162</v>
      </c>
      <c r="B162" t="s">
        <v>691</v>
      </c>
    </row>
    <row r="163" spans="1:2" x14ac:dyDescent="0.45">
      <c r="A163">
        <v>163</v>
      </c>
      <c r="B163" t="s">
        <v>692</v>
      </c>
    </row>
    <row r="164" spans="1:2" x14ac:dyDescent="0.45">
      <c r="A164">
        <v>164</v>
      </c>
      <c r="B164" t="s">
        <v>693</v>
      </c>
    </row>
    <row r="165" spans="1:2" x14ac:dyDescent="0.45">
      <c r="A165">
        <v>165</v>
      </c>
      <c r="B165" t="s">
        <v>694</v>
      </c>
    </row>
    <row r="166" spans="1:2" x14ac:dyDescent="0.45">
      <c r="A166">
        <v>166</v>
      </c>
      <c r="B166" t="s">
        <v>695</v>
      </c>
    </row>
    <row r="167" spans="1:2" x14ac:dyDescent="0.45">
      <c r="A167">
        <v>167</v>
      </c>
      <c r="B167" t="s">
        <v>696</v>
      </c>
    </row>
    <row r="168" spans="1:2" x14ac:dyDescent="0.45">
      <c r="A168">
        <v>168</v>
      </c>
      <c r="B168" t="s">
        <v>697</v>
      </c>
    </row>
    <row r="169" spans="1:2" x14ac:dyDescent="0.45">
      <c r="A169">
        <v>169</v>
      </c>
      <c r="B169" t="s">
        <v>698</v>
      </c>
    </row>
    <row r="170" spans="1:2" x14ac:dyDescent="0.45">
      <c r="A170">
        <v>170</v>
      </c>
      <c r="B170" t="s">
        <v>699</v>
      </c>
    </row>
    <row r="171" spans="1:2" x14ac:dyDescent="0.45">
      <c r="A171">
        <v>171</v>
      </c>
      <c r="B171" t="s">
        <v>700</v>
      </c>
    </row>
    <row r="172" spans="1:2" x14ac:dyDescent="0.45">
      <c r="A172">
        <v>172</v>
      </c>
      <c r="B172" t="s">
        <v>701</v>
      </c>
    </row>
    <row r="173" spans="1:2" x14ac:dyDescent="0.45">
      <c r="A173">
        <v>173</v>
      </c>
      <c r="B173" t="s">
        <v>702</v>
      </c>
    </row>
    <row r="174" spans="1:2" x14ac:dyDescent="0.45">
      <c r="A174">
        <v>174</v>
      </c>
      <c r="B174" t="s">
        <v>703</v>
      </c>
    </row>
    <row r="175" spans="1:2" x14ac:dyDescent="0.45">
      <c r="A175">
        <v>175</v>
      </c>
      <c r="B175" t="s">
        <v>704</v>
      </c>
    </row>
    <row r="176" spans="1:2" x14ac:dyDescent="0.45">
      <c r="A176">
        <v>176</v>
      </c>
      <c r="B176" t="s">
        <v>705</v>
      </c>
    </row>
    <row r="177" spans="1:2" x14ac:dyDescent="0.45">
      <c r="A177">
        <v>177</v>
      </c>
      <c r="B177" t="s">
        <v>706</v>
      </c>
    </row>
    <row r="178" spans="1:2" x14ac:dyDescent="0.45">
      <c r="A178">
        <v>178</v>
      </c>
      <c r="B178" t="s">
        <v>707</v>
      </c>
    </row>
    <row r="179" spans="1:2" x14ac:dyDescent="0.45">
      <c r="A179">
        <v>179</v>
      </c>
      <c r="B179" t="s">
        <v>708</v>
      </c>
    </row>
    <row r="180" spans="1:2" x14ac:dyDescent="0.45">
      <c r="A180">
        <v>180</v>
      </c>
      <c r="B180" t="s">
        <v>709</v>
      </c>
    </row>
    <row r="181" spans="1:2" x14ac:dyDescent="0.45">
      <c r="A181">
        <v>181</v>
      </c>
      <c r="B181" t="s">
        <v>710</v>
      </c>
    </row>
    <row r="182" spans="1:2" x14ac:dyDescent="0.45">
      <c r="A182">
        <v>182</v>
      </c>
      <c r="B182" t="s">
        <v>711</v>
      </c>
    </row>
    <row r="183" spans="1:2" x14ac:dyDescent="0.45">
      <c r="A183">
        <v>183</v>
      </c>
      <c r="B183" t="s">
        <v>712</v>
      </c>
    </row>
    <row r="184" spans="1:2" x14ac:dyDescent="0.45">
      <c r="A184">
        <v>184</v>
      </c>
      <c r="B184" t="s">
        <v>713</v>
      </c>
    </row>
    <row r="185" spans="1:2" x14ac:dyDescent="0.45">
      <c r="A185">
        <v>185</v>
      </c>
      <c r="B185" t="s">
        <v>714</v>
      </c>
    </row>
    <row r="186" spans="1:2" x14ac:dyDescent="0.45">
      <c r="A186">
        <v>186</v>
      </c>
      <c r="B186" t="s">
        <v>715</v>
      </c>
    </row>
    <row r="187" spans="1:2" x14ac:dyDescent="0.45">
      <c r="A187">
        <v>187</v>
      </c>
      <c r="B187" t="s">
        <v>716</v>
      </c>
    </row>
    <row r="188" spans="1:2" x14ac:dyDescent="0.45">
      <c r="A188">
        <v>188</v>
      </c>
      <c r="B188" t="s">
        <v>717</v>
      </c>
    </row>
    <row r="189" spans="1:2" x14ac:dyDescent="0.45">
      <c r="A189">
        <v>189</v>
      </c>
      <c r="B189" t="s">
        <v>718</v>
      </c>
    </row>
    <row r="190" spans="1:2" x14ac:dyDescent="0.45">
      <c r="A190">
        <v>190</v>
      </c>
      <c r="B190" t="s">
        <v>719</v>
      </c>
    </row>
    <row r="191" spans="1:2" x14ac:dyDescent="0.45">
      <c r="A191">
        <v>191</v>
      </c>
      <c r="B191" t="s">
        <v>720</v>
      </c>
    </row>
    <row r="192" spans="1:2" x14ac:dyDescent="0.45">
      <c r="A192">
        <v>192</v>
      </c>
      <c r="B192" t="s">
        <v>721</v>
      </c>
    </row>
    <row r="193" spans="1:2" x14ac:dyDescent="0.45">
      <c r="A193">
        <v>193</v>
      </c>
      <c r="B193" t="s">
        <v>722</v>
      </c>
    </row>
    <row r="194" spans="1:2" x14ac:dyDescent="0.45">
      <c r="A194">
        <v>194</v>
      </c>
      <c r="B194" t="s">
        <v>723</v>
      </c>
    </row>
    <row r="195" spans="1:2" x14ac:dyDescent="0.45">
      <c r="A195">
        <v>195</v>
      </c>
      <c r="B195" t="s">
        <v>724</v>
      </c>
    </row>
    <row r="196" spans="1:2" x14ac:dyDescent="0.45">
      <c r="A196">
        <v>196</v>
      </c>
      <c r="B196" t="s">
        <v>725</v>
      </c>
    </row>
    <row r="197" spans="1:2" x14ac:dyDescent="0.45">
      <c r="A197">
        <v>197</v>
      </c>
      <c r="B197" t="s">
        <v>726</v>
      </c>
    </row>
    <row r="198" spans="1:2" x14ac:dyDescent="0.45">
      <c r="A198">
        <v>198</v>
      </c>
      <c r="B198" t="s">
        <v>727</v>
      </c>
    </row>
    <row r="199" spans="1:2" x14ac:dyDescent="0.45">
      <c r="A199">
        <v>199</v>
      </c>
      <c r="B199" t="s">
        <v>728</v>
      </c>
    </row>
    <row r="200" spans="1:2" x14ac:dyDescent="0.45">
      <c r="A200">
        <v>200</v>
      </c>
      <c r="B200" t="s">
        <v>729</v>
      </c>
    </row>
    <row r="201" spans="1:2" x14ac:dyDescent="0.45">
      <c r="A201">
        <v>201</v>
      </c>
      <c r="B201" t="s">
        <v>730</v>
      </c>
    </row>
    <row r="202" spans="1:2" x14ac:dyDescent="0.45">
      <c r="A202">
        <v>202</v>
      </c>
      <c r="B202" t="s">
        <v>731</v>
      </c>
    </row>
    <row r="203" spans="1:2" x14ac:dyDescent="0.45">
      <c r="A203">
        <v>203</v>
      </c>
      <c r="B203" t="s">
        <v>732</v>
      </c>
    </row>
    <row r="204" spans="1:2" x14ac:dyDescent="0.45">
      <c r="A204">
        <v>204</v>
      </c>
      <c r="B204" t="s">
        <v>733</v>
      </c>
    </row>
    <row r="205" spans="1:2" x14ac:dyDescent="0.45">
      <c r="A205">
        <v>205</v>
      </c>
      <c r="B205" t="s">
        <v>734</v>
      </c>
    </row>
    <row r="206" spans="1:2" x14ac:dyDescent="0.45">
      <c r="A206">
        <v>206</v>
      </c>
      <c r="B206" t="s">
        <v>735</v>
      </c>
    </row>
    <row r="207" spans="1:2" x14ac:dyDescent="0.45">
      <c r="A207">
        <v>207</v>
      </c>
      <c r="B207" t="s">
        <v>736</v>
      </c>
    </row>
    <row r="208" spans="1:2" x14ac:dyDescent="0.45">
      <c r="A208">
        <v>208</v>
      </c>
      <c r="B208" t="s">
        <v>737</v>
      </c>
    </row>
    <row r="209" spans="1:2" x14ac:dyDescent="0.45">
      <c r="A209">
        <v>209</v>
      </c>
      <c r="B209" t="s">
        <v>738</v>
      </c>
    </row>
    <row r="210" spans="1:2" x14ac:dyDescent="0.45">
      <c r="A210">
        <v>210</v>
      </c>
      <c r="B210" t="s">
        <v>739</v>
      </c>
    </row>
    <row r="211" spans="1:2" x14ac:dyDescent="0.45">
      <c r="A211">
        <v>211</v>
      </c>
      <c r="B211" t="s">
        <v>740</v>
      </c>
    </row>
    <row r="212" spans="1:2" x14ac:dyDescent="0.45">
      <c r="A212">
        <v>212</v>
      </c>
      <c r="B212" t="s">
        <v>741</v>
      </c>
    </row>
    <row r="213" spans="1:2" x14ac:dyDescent="0.45">
      <c r="A213">
        <v>213</v>
      </c>
      <c r="B213" t="s">
        <v>742</v>
      </c>
    </row>
    <row r="214" spans="1:2" x14ac:dyDescent="0.45">
      <c r="A214">
        <v>214</v>
      </c>
      <c r="B214" t="s">
        <v>743</v>
      </c>
    </row>
    <row r="215" spans="1:2" x14ac:dyDescent="0.45">
      <c r="A215">
        <v>215</v>
      </c>
      <c r="B215" t="s">
        <v>744</v>
      </c>
    </row>
    <row r="216" spans="1:2" x14ac:dyDescent="0.45">
      <c r="A216">
        <v>216</v>
      </c>
      <c r="B216" t="s">
        <v>745</v>
      </c>
    </row>
    <row r="217" spans="1:2" x14ac:dyDescent="0.45">
      <c r="A217">
        <v>217</v>
      </c>
      <c r="B217" t="s">
        <v>746</v>
      </c>
    </row>
    <row r="218" spans="1:2" x14ac:dyDescent="0.45">
      <c r="A218">
        <v>218</v>
      </c>
      <c r="B218" t="s">
        <v>747</v>
      </c>
    </row>
    <row r="219" spans="1:2" x14ac:dyDescent="0.45">
      <c r="A219">
        <v>219</v>
      </c>
      <c r="B219" t="s">
        <v>748</v>
      </c>
    </row>
    <row r="220" spans="1:2" x14ac:dyDescent="0.45">
      <c r="A220">
        <v>220</v>
      </c>
      <c r="B220" t="s">
        <v>749</v>
      </c>
    </row>
    <row r="221" spans="1:2" x14ac:dyDescent="0.45">
      <c r="A221">
        <v>221</v>
      </c>
      <c r="B221" t="s">
        <v>750</v>
      </c>
    </row>
    <row r="222" spans="1:2" x14ac:dyDescent="0.45">
      <c r="A222">
        <v>222</v>
      </c>
      <c r="B222" t="s">
        <v>751</v>
      </c>
    </row>
    <row r="223" spans="1:2" x14ac:dyDescent="0.45">
      <c r="A223">
        <v>223</v>
      </c>
      <c r="B223" t="s">
        <v>752</v>
      </c>
    </row>
    <row r="224" spans="1:2" x14ac:dyDescent="0.45">
      <c r="A224">
        <v>224</v>
      </c>
      <c r="B224" t="s">
        <v>753</v>
      </c>
    </row>
    <row r="225" spans="1:2" x14ac:dyDescent="0.45">
      <c r="A225">
        <v>225</v>
      </c>
      <c r="B225" t="s">
        <v>754</v>
      </c>
    </row>
    <row r="226" spans="1:2" x14ac:dyDescent="0.45">
      <c r="A226">
        <v>226</v>
      </c>
      <c r="B226" t="s">
        <v>755</v>
      </c>
    </row>
    <row r="227" spans="1:2" x14ac:dyDescent="0.45">
      <c r="A227">
        <v>227</v>
      </c>
      <c r="B227" t="s">
        <v>756</v>
      </c>
    </row>
    <row r="228" spans="1:2" x14ac:dyDescent="0.45">
      <c r="A228">
        <v>228</v>
      </c>
      <c r="B228" t="s">
        <v>757</v>
      </c>
    </row>
    <row r="229" spans="1:2" x14ac:dyDescent="0.45">
      <c r="A229">
        <v>229</v>
      </c>
      <c r="B229" t="s">
        <v>758</v>
      </c>
    </row>
    <row r="230" spans="1:2" x14ac:dyDescent="0.45">
      <c r="A230">
        <v>230</v>
      </c>
      <c r="B230" t="s">
        <v>759</v>
      </c>
    </row>
    <row r="231" spans="1:2" x14ac:dyDescent="0.45">
      <c r="A231">
        <v>231</v>
      </c>
      <c r="B231" t="s">
        <v>760</v>
      </c>
    </row>
    <row r="232" spans="1:2" x14ac:dyDescent="0.45">
      <c r="A232">
        <v>232</v>
      </c>
      <c r="B232" t="s">
        <v>761</v>
      </c>
    </row>
    <row r="233" spans="1:2" x14ac:dyDescent="0.45">
      <c r="A233">
        <v>233</v>
      </c>
      <c r="B233" t="s">
        <v>762</v>
      </c>
    </row>
    <row r="234" spans="1:2" x14ac:dyDescent="0.45">
      <c r="A234">
        <v>234</v>
      </c>
      <c r="B234" t="s">
        <v>763</v>
      </c>
    </row>
    <row r="235" spans="1:2" x14ac:dyDescent="0.45">
      <c r="A235">
        <v>235</v>
      </c>
      <c r="B235" t="s">
        <v>764</v>
      </c>
    </row>
    <row r="236" spans="1:2" x14ac:dyDescent="0.45">
      <c r="A236">
        <v>236</v>
      </c>
      <c r="B236" t="s">
        <v>765</v>
      </c>
    </row>
    <row r="237" spans="1:2" x14ac:dyDescent="0.45">
      <c r="A237">
        <v>237</v>
      </c>
      <c r="B237" t="s">
        <v>766</v>
      </c>
    </row>
    <row r="238" spans="1:2" x14ac:dyDescent="0.45">
      <c r="A238">
        <v>238</v>
      </c>
      <c r="B238" t="s">
        <v>767</v>
      </c>
    </row>
    <row r="239" spans="1:2" x14ac:dyDescent="0.45">
      <c r="A239">
        <v>239</v>
      </c>
      <c r="B239" t="s">
        <v>768</v>
      </c>
    </row>
    <row r="240" spans="1:2" x14ac:dyDescent="0.45">
      <c r="A240">
        <v>240</v>
      </c>
      <c r="B240" t="s">
        <v>769</v>
      </c>
    </row>
    <row r="241" spans="1:2" x14ac:dyDescent="0.45">
      <c r="A241">
        <v>241</v>
      </c>
      <c r="B241" t="s">
        <v>770</v>
      </c>
    </row>
    <row r="242" spans="1:2" x14ac:dyDescent="0.45">
      <c r="A242">
        <v>242</v>
      </c>
      <c r="B242" t="s">
        <v>771</v>
      </c>
    </row>
    <row r="243" spans="1:2" x14ac:dyDescent="0.45">
      <c r="A243">
        <v>243</v>
      </c>
      <c r="B243" t="s">
        <v>772</v>
      </c>
    </row>
    <row r="244" spans="1:2" x14ac:dyDescent="0.45">
      <c r="A244">
        <v>244</v>
      </c>
      <c r="B244" t="s">
        <v>773</v>
      </c>
    </row>
    <row r="245" spans="1:2" x14ac:dyDescent="0.45">
      <c r="A245">
        <v>245</v>
      </c>
      <c r="B245" t="s">
        <v>774</v>
      </c>
    </row>
    <row r="246" spans="1:2" x14ac:dyDescent="0.45">
      <c r="A246">
        <v>246</v>
      </c>
      <c r="B246" t="s">
        <v>775</v>
      </c>
    </row>
    <row r="247" spans="1:2" x14ac:dyDescent="0.45">
      <c r="A247">
        <v>247</v>
      </c>
      <c r="B247" t="s">
        <v>776</v>
      </c>
    </row>
    <row r="248" spans="1:2" x14ac:dyDescent="0.45">
      <c r="A248">
        <v>248</v>
      </c>
      <c r="B248" t="s">
        <v>777</v>
      </c>
    </row>
    <row r="249" spans="1:2" x14ac:dyDescent="0.45">
      <c r="A249">
        <v>249</v>
      </c>
      <c r="B249" t="s">
        <v>778</v>
      </c>
    </row>
    <row r="250" spans="1:2" x14ac:dyDescent="0.45">
      <c r="A250">
        <v>250</v>
      </c>
      <c r="B250" t="s">
        <v>779</v>
      </c>
    </row>
    <row r="251" spans="1:2" x14ac:dyDescent="0.45">
      <c r="A251">
        <v>251</v>
      </c>
      <c r="B251" t="s">
        <v>780</v>
      </c>
    </row>
    <row r="252" spans="1:2" x14ac:dyDescent="0.45">
      <c r="A252">
        <v>252</v>
      </c>
      <c r="B252" t="s">
        <v>781</v>
      </c>
    </row>
    <row r="253" spans="1:2" x14ac:dyDescent="0.45">
      <c r="A253">
        <v>253</v>
      </c>
      <c r="B253" t="s">
        <v>782</v>
      </c>
    </row>
    <row r="254" spans="1:2" x14ac:dyDescent="0.45">
      <c r="A254">
        <v>254</v>
      </c>
      <c r="B254" t="s">
        <v>783</v>
      </c>
    </row>
    <row r="255" spans="1:2" x14ac:dyDescent="0.45">
      <c r="A255">
        <v>255</v>
      </c>
      <c r="B255" t="s">
        <v>784</v>
      </c>
    </row>
    <row r="256" spans="1:2" x14ac:dyDescent="0.45">
      <c r="A256">
        <v>256</v>
      </c>
      <c r="B256" t="s">
        <v>785</v>
      </c>
    </row>
    <row r="257" spans="1:2" x14ac:dyDescent="0.45">
      <c r="A257">
        <v>257</v>
      </c>
      <c r="B257" t="s">
        <v>786</v>
      </c>
    </row>
    <row r="258" spans="1:2" x14ac:dyDescent="0.45">
      <c r="A258">
        <v>258</v>
      </c>
      <c r="B258" t="s">
        <v>787</v>
      </c>
    </row>
    <row r="259" spans="1:2" x14ac:dyDescent="0.45">
      <c r="A259">
        <v>259</v>
      </c>
      <c r="B259" t="s">
        <v>788</v>
      </c>
    </row>
    <row r="260" spans="1:2" x14ac:dyDescent="0.45">
      <c r="A260">
        <v>260</v>
      </c>
      <c r="B260" t="s">
        <v>789</v>
      </c>
    </row>
    <row r="261" spans="1:2" x14ac:dyDescent="0.45">
      <c r="A261">
        <v>261</v>
      </c>
      <c r="B261" t="s">
        <v>790</v>
      </c>
    </row>
    <row r="262" spans="1:2" x14ac:dyDescent="0.45">
      <c r="A262">
        <v>262</v>
      </c>
      <c r="B262" t="s">
        <v>791</v>
      </c>
    </row>
    <row r="263" spans="1:2" x14ac:dyDescent="0.45">
      <c r="A263">
        <v>263</v>
      </c>
      <c r="B263" t="s">
        <v>792</v>
      </c>
    </row>
    <row r="264" spans="1:2" x14ac:dyDescent="0.45">
      <c r="A264">
        <v>264</v>
      </c>
      <c r="B264" t="s">
        <v>793</v>
      </c>
    </row>
    <row r="265" spans="1:2" x14ac:dyDescent="0.45">
      <c r="A265">
        <v>265</v>
      </c>
      <c r="B265" t="s">
        <v>794</v>
      </c>
    </row>
    <row r="266" spans="1:2" x14ac:dyDescent="0.45">
      <c r="A266">
        <v>266</v>
      </c>
      <c r="B266" t="s">
        <v>795</v>
      </c>
    </row>
    <row r="267" spans="1:2" x14ac:dyDescent="0.45">
      <c r="A267">
        <v>267</v>
      </c>
      <c r="B267" t="s">
        <v>796</v>
      </c>
    </row>
    <row r="268" spans="1:2" x14ac:dyDescent="0.45">
      <c r="A268">
        <v>268</v>
      </c>
      <c r="B268" t="s">
        <v>797</v>
      </c>
    </row>
    <row r="269" spans="1:2" x14ac:dyDescent="0.45">
      <c r="A269">
        <v>269</v>
      </c>
      <c r="B269" t="s">
        <v>798</v>
      </c>
    </row>
    <row r="270" spans="1:2" x14ac:dyDescent="0.45">
      <c r="A270">
        <v>270</v>
      </c>
      <c r="B270" t="s">
        <v>799</v>
      </c>
    </row>
    <row r="271" spans="1:2" x14ac:dyDescent="0.45">
      <c r="A271">
        <v>271</v>
      </c>
      <c r="B271" t="s">
        <v>800</v>
      </c>
    </row>
    <row r="272" spans="1:2" x14ac:dyDescent="0.45">
      <c r="A272">
        <v>272</v>
      </c>
      <c r="B272" t="s">
        <v>801</v>
      </c>
    </row>
    <row r="273" spans="1:2" x14ac:dyDescent="0.45">
      <c r="A273">
        <v>273</v>
      </c>
      <c r="B273" t="s">
        <v>802</v>
      </c>
    </row>
    <row r="274" spans="1:2" x14ac:dyDescent="0.45">
      <c r="A274">
        <v>274</v>
      </c>
      <c r="B274" t="s">
        <v>803</v>
      </c>
    </row>
    <row r="275" spans="1:2" x14ac:dyDescent="0.45">
      <c r="A275">
        <v>275</v>
      </c>
      <c r="B275" t="s">
        <v>804</v>
      </c>
    </row>
    <row r="276" spans="1:2" x14ac:dyDescent="0.45">
      <c r="A276">
        <v>276</v>
      </c>
      <c r="B276" t="s">
        <v>805</v>
      </c>
    </row>
    <row r="277" spans="1:2" x14ac:dyDescent="0.45">
      <c r="A277">
        <v>277</v>
      </c>
      <c r="B277" t="s">
        <v>806</v>
      </c>
    </row>
    <row r="278" spans="1:2" x14ac:dyDescent="0.45">
      <c r="A278">
        <v>278</v>
      </c>
      <c r="B278" t="s">
        <v>807</v>
      </c>
    </row>
    <row r="279" spans="1:2" x14ac:dyDescent="0.45">
      <c r="A279">
        <v>279</v>
      </c>
      <c r="B279" t="s">
        <v>808</v>
      </c>
    </row>
    <row r="280" spans="1:2" x14ac:dyDescent="0.45">
      <c r="A280">
        <v>280</v>
      </c>
      <c r="B280" t="s">
        <v>809</v>
      </c>
    </row>
    <row r="281" spans="1:2" x14ac:dyDescent="0.45">
      <c r="A281">
        <v>281</v>
      </c>
      <c r="B281" t="s">
        <v>810</v>
      </c>
    </row>
    <row r="282" spans="1:2" x14ac:dyDescent="0.45">
      <c r="A282">
        <v>282</v>
      </c>
      <c r="B282" t="s">
        <v>811</v>
      </c>
    </row>
    <row r="283" spans="1:2" x14ac:dyDescent="0.45">
      <c r="A283">
        <v>283</v>
      </c>
      <c r="B283" t="s">
        <v>812</v>
      </c>
    </row>
    <row r="284" spans="1:2" x14ac:dyDescent="0.45">
      <c r="A284">
        <v>284</v>
      </c>
      <c r="B284" t="s">
        <v>813</v>
      </c>
    </row>
    <row r="285" spans="1:2" x14ac:dyDescent="0.45">
      <c r="A285">
        <v>285</v>
      </c>
      <c r="B285" t="s">
        <v>814</v>
      </c>
    </row>
    <row r="286" spans="1:2" x14ac:dyDescent="0.45">
      <c r="A286">
        <v>286</v>
      </c>
      <c r="B286" t="s">
        <v>815</v>
      </c>
    </row>
    <row r="287" spans="1:2" x14ac:dyDescent="0.45">
      <c r="A287">
        <v>287</v>
      </c>
      <c r="B287" t="s">
        <v>816</v>
      </c>
    </row>
    <row r="288" spans="1:2" x14ac:dyDescent="0.45">
      <c r="A288">
        <v>288</v>
      </c>
      <c r="B288" t="s">
        <v>817</v>
      </c>
    </row>
    <row r="289" spans="1:2" x14ac:dyDescent="0.45">
      <c r="A289">
        <v>289</v>
      </c>
      <c r="B289" t="s">
        <v>818</v>
      </c>
    </row>
    <row r="290" spans="1:2" x14ac:dyDescent="0.45">
      <c r="A290">
        <v>290</v>
      </c>
      <c r="B290" t="s">
        <v>819</v>
      </c>
    </row>
    <row r="291" spans="1:2" x14ac:dyDescent="0.45">
      <c r="A291">
        <v>291</v>
      </c>
      <c r="B291" t="s">
        <v>820</v>
      </c>
    </row>
    <row r="292" spans="1:2" x14ac:dyDescent="0.45">
      <c r="A292">
        <v>292</v>
      </c>
      <c r="B292" t="s">
        <v>821</v>
      </c>
    </row>
    <row r="293" spans="1:2" x14ac:dyDescent="0.45">
      <c r="A293">
        <v>293</v>
      </c>
      <c r="B293" t="s">
        <v>822</v>
      </c>
    </row>
    <row r="294" spans="1:2" x14ac:dyDescent="0.45">
      <c r="A294">
        <v>294</v>
      </c>
      <c r="B294" t="s">
        <v>823</v>
      </c>
    </row>
    <row r="295" spans="1:2" x14ac:dyDescent="0.45">
      <c r="A295">
        <v>295</v>
      </c>
      <c r="B295" t="s">
        <v>824</v>
      </c>
    </row>
    <row r="296" spans="1:2" x14ac:dyDescent="0.45">
      <c r="A296">
        <v>296</v>
      </c>
      <c r="B296" t="s">
        <v>825</v>
      </c>
    </row>
    <row r="297" spans="1:2" x14ac:dyDescent="0.45">
      <c r="A297">
        <v>297</v>
      </c>
      <c r="B297" t="s">
        <v>826</v>
      </c>
    </row>
    <row r="298" spans="1:2" x14ac:dyDescent="0.45">
      <c r="A298">
        <v>298</v>
      </c>
      <c r="B298" t="s">
        <v>827</v>
      </c>
    </row>
    <row r="299" spans="1:2" x14ac:dyDescent="0.45">
      <c r="A299">
        <v>299</v>
      </c>
      <c r="B299" t="s">
        <v>828</v>
      </c>
    </row>
    <row r="300" spans="1:2" x14ac:dyDescent="0.45">
      <c r="A300">
        <v>300</v>
      </c>
      <c r="B300" t="s">
        <v>829</v>
      </c>
    </row>
    <row r="301" spans="1:2" x14ac:dyDescent="0.45">
      <c r="A301">
        <v>301</v>
      </c>
      <c r="B301" t="s">
        <v>830</v>
      </c>
    </row>
    <row r="302" spans="1:2" x14ac:dyDescent="0.45">
      <c r="A302">
        <v>302</v>
      </c>
      <c r="B302" t="s">
        <v>831</v>
      </c>
    </row>
    <row r="303" spans="1:2" x14ac:dyDescent="0.45">
      <c r="A303">
        <v>303</v>
      </c>
      <c r="B303" t="s">
        <v>832</v>
      </c>
    </row>
    <row r="304" spans="1:2" x14ac:dyDescent="0.45">
      <c r="A304">
        <v>304</v>
      </c>
      <c r="B304" t="s">
        <v>833</v>
      </c>
    </row>
    <row r="305" spans="1:2" x14ac:dyDescent="0.45">
      <c r="A305">
        <v>305</v>
      </c>
      <c r="B305" t="s">
        <v>834</v>
      </c>
    </row>
    <row r="306" spans="1:2" x14ac:dyDescent="0.45">
      <c r="A306">
        <v>306</v>
      </c>
      <c r="B306" t="s">
        <v>835</v>
      </c>
    </row>
    <row r="307" spans="1:2" x14ac:dyDescent="0.45">
      <c r="A307">
        <v>307</v>
      </c>
      <c r="B307" t="s">
        <v>444</v>
      </c>
    </row>
    <row r="308" spans="1:2" x14ac:dyDescent="0.45">
      <c r="A308">
        <v>308</v>
      </c>
      <c r="B308" t="s">
        <v>496</v>
      </c>
    </row>
    <row r="309" spans="1:2" x14ac:dyDescent="0.45">
      <c r="A309">
        <v>309</v>
      </c>
      <c r="B309" t="s">
        <v>836</v>
      </c>
    </row>
    <row r="310" spans="1:2" x14ac:dyDescent="0.45">
      <c r="A310">
        <v>310</v>
      </c>
      <c r="B310" t="s">
        <v>837</v>
      </c>
    </row>
    <row r="311" spans="1:2" x14ac:dyDescent="0.45">
      <c r="A311">
        <v>311</v>
      </c>
      <c r="B311" t="s">
        <v>838</v>
      </c>
    </row>
    <row r="312" spans="1:2" x14ac:dyDescent="0.45">
      <c r="A312">
        <v>312</v>
      </c>
      <c r="B312" t="s">
        <v>839</v>
      </c>
    </row>
    <row r="313" spans="1:2" x14ac:dyDescent="0.45">
      <c r="A313">
        <v>313</v>
      </c>
      <c r="B313" t="s">
        <v>840</v>
      </c>
    </row>
    <row r="314" spans="1:2" x14ac:dyDescent="0.45">
      <c r="A314">
        <v>314</v>
      </c>
      <c r="B314" t="s">
        <v>841</v>
      </c>
    </row>
    <row r="315" spans="1:2" x14ac:dyDescent="0.45">
      <c r="A315">
        <v>315</v>
      </c>
      <c r="B315" t="s">
        <v>842</v>
      </c>
    </row>
    <row r="316" spans="1:2" x14ac:dyDescent="0.45">
      <c r="A316">
        <v>316</v>
      </c>
      <c r="B316" t="s">
        <v>843</v>
      </c>
    </row>
    <row r="317" spans="1:2" x14ac:dyDescent="0.45">
      <c r="A317">
        <v>317</v>
      </c>
      <c r="B317" t="s">
        <v>844</v>
      </c>
    </row>
    <row r="318" spans="1:2" x14ac:dyDescent="0.45">
      <c r="A318">
        <v>318</v>
      </c>
      <c r="B318" t="s">
        <v>845</v>
      </c>
    </row>
    <row r="319" spans="1:2" x14ac:dyDescent="0.45">
      <c r="A319">
        <v>319</v>
      </c>
      <c r="B319" t="s">
        <v>846</v>
      </c>
    </row>
    <row r="320" spans="1:2" x14ac:dyDescent="0.45">
      <c r="A320">
        <v>320</v>
      </c>
      <c r="B320" t="s">
        <v>847</v>
      </c>
    </row>
    <row r="321" spans="1:2" x14ac:dyDescent="0.45">
      <c r="A321">
        <v>321</v>
      </c>
      <c r="B321" t="s">
        <v>848</v>
      </c>
    </row>
    <row r="322" spans="1:2" x14ac:dyDescent="0.45">
      <c r="A322">
        <v>322</v>
      </c>
      <c r="B322" t="s">
        <v>849</v>
      </c>
    </row>
    <row r="323" spans="1:2" x14ac:dyDescent="0.45">
      <c r="A323">
        <v>323</v>
      </c>
      <c r="B323" t="s">
        <v>850</v>
      </c>
    </row>
    <row r="324" spans="1:2" x14ac:dyDescent="0.45">
      <c r="A324">
        <v>324</v>
      </c>
      <c r="B324" t="s">
        <v>851</v>
      </c>
    </row>
    <row r="325" spans="1:2" x14ac:dyDescent="0.45">
      <c r="A325">
        <v>325</v>
      </c>
      <c r="B325" t="s">
        <v>852</v>
      </c>
    </row>
    <row r="326" spans="1:2" x14ac:dyDescent="0.45">
      <c r="A326">
        <v>326</v>
      </c>
      <c r="B326" t="s">
        <v>853</v>
      </c>
    </row>
    <row r="327" spans="1:2" x14ac:dyDescent="0.45">
      <c r="A327">
        <v>327</v>
      </c>
      <c r="B327" t="s">
        <v>854</v>
      </c>
    </row>
    <row r="328" spans="1:2" x14ac:dyDescent="0.45">
      <c r="A328">
        <v>328</v>
      </c>
      <c r="B328" t="s">
        <v>855</v>
      </c>
    </row>
    <row r="329" spans="1:2" x14ac:dyDescent="0.45">
      <c r="A329">
        <v>329</v>
      </c>
      <c r="B329" t="s">
        <v>856</v>
      </c>
    </row>
    <row r="330" spans="1:2" x14ac:dyDescent="0.45">
      <c r="A330">
        <v>330</v>
      </c>
      <c r="B330" t="s">
        <v>857</v>
      </c>
    </row>
    <row r="331" spans="1:2" x14ac:dyDescent="0.45">
      <c r="A331">
        <v>331</v>
      </c>
      <c r="B331" t="s">
        <v>858</v>
      </c>
    </row>
    <row r="332" spans="1:2" x14ac:dyDescent="0.45">
      <c r="A332">
        <v>332</v>
      </c>
      <c r="B332" t="s">
        <v>859</v>
      </c>
    </row>
    <row r="333" spans="1:2" x14ac:dyDescent="0.45">
      <c r="A333">
        <v>333</v>
      </c>
      <c r="B333" t="s">
        <v>860</v>
      </c>
    </row>
    <row r="334" spans="1:2" x14ac:dyDescent="0.45">
      <c r="A334">
        <v>334</v>
      </c>
      <c r="B334" t="s">
        <v>861</v>
      </c>
    </row>
    <row r="335" spans="1:2" x14ac:dyDescent="0.45">
      <c r="A335">
        <v>335</v>
      </c>
      <c r="B335" t="s">
        <v>862</v>
      </c>
    </row>
    <row r="336" spans="1:2" x14ac:dyDescent="0.45">
      <c r="A336">
        <v>336</v>
      </c>
      <c r="B336" t="s">
        <v>863</v>
      </c>
    </row>
    <row r="337" spans="1:2" x14ac:dyDescent="0.45">
      <c r="A337">
        <v>337</v>
      </c>
      <c r="B337" t="s">
        <v>864</v>
      </c>
    </row>
    <row r="338" spans="1:2" x14ac:dyDescent="0.45">
      <c r="A338">
        <v>338</v>
      </c>
      <c r="B338" t="s">
        <v>528</v>
      </c>
    </row>
    <row r="339" spans="1:2" x14ac:dyDescent="0.45">
      <c r="A339">
        <v>339</v>
      </c>
      <c r="B339" t="s">
        <v>865</v>
      </c>
    </row>
    <row r="340" spans="1:2" x14ac:dyDescent="0.45">
      <c r="A340">
        <v>340</v>
      </c>
      <c r="B340" t="s">
        <v>866</v>
      </c>
    </row>
    <row r="341" spans="1:2" x14ac:dyDescent="0.45">
      <c r="A341">
        <v>341</v>
      </c>
      <c r="B341" t="s">
        <v>867</v>
      </c>
    </row>
    <row r="342" spans="1:2" x14ac:dyDescent="0.45">
      <c r="A342">
        <v>342</v>
      </c>
      <c r="B342" t="s">
        <v>868</v>
      </c>
    </row>
    <row r="343" spans="1:2" x14ac:dyDescent="0.45">
      <c r="A343">
        <v>343</v>
      </c>
      <c r="B343" t="s">
        <v>869</v>
      </c>
    </row>
    <row r="344" spans="1:2" x14ac:dyDescent="0.45">
      <c r="A344">
        <v>344</v>
      </c>
      <c r="B344" t="s">
        <v>870</v>
      </c>
    </row>
    <row r="345" spans="1:2" x14ac:dyDescent="0.45">
      <c r="A345">
        <v>345</v>
      </c>
      <c r="B345" t="s">
        <v>871</v>
      </c>
    </row>
    <row r="346" spans="1:2" x14ac:dyDescent="0.45">
      <c r="A346">
        <v>346</v>
      </c>
      <c r="B346" t="s">
        <v>872</v>
      </c>
    </row>
    <row r="347" spans="1:2" x14ac:dyDescent="0.45">
      <c r="A347">
        <v>347</v>
      </c>
      <c r="B347" t="s">
        <v>873</v>
      </c>
    </row>
    <row r="348" spans="1:2" x14ac:dyDescent="0.45">
      <c r="A348">
        <v>348</v>
      </c>
      <c r="B348" t="s">
        <v>874</v>
      </c>
    </row>
    <row r="349" spans="1:2" x14ac:dyDescent="0.45">
      <c r="A349">
        <v>349</v>
      </c>
      <c r="B349" t="s">
        <v>875</v>
      </c>
    </row>
    <row r="350" spans="1:2" x14ac:dyDescent="0.45">
      <c r="A350">
        <v>350</v>
      </c>
      <c r="B350" t="s">
        <v>876</v>
      </c>
    </row>
    <row r="351" spans="1:2" x14ac:dyDescent="0.45">
      <c r="A351">
        <v>351</v>
      </c>
      <c r="B351" t="s">
        <v>877</v>
      </c>
    </row>
    <row r="352" spans="1:2" x14ac:dyDescent="0.45">
      <c r="A352">
        <v>352</v>
      </c>
      <c r="B352" t="s">
        <v>878</v>
      </c>
    </row>
    <row r="353" spans="1:2" x14ac:dyDescent="0.45">
      <c r="A353">
        <v>353</v>
      </c>
      <c r="B353" t="s">
        <v>879</v>
      </c>
    </row>
    <row r="354" spans="1:2" x14ac:dyDescent="0.45">
      <c r="A354">
        <v>354</v>
      </c>
      <c r="B354" t="s">
        <v>880</v>
      </c>
    </row>
    <row r="355" spans="1:2" x14ac:dyDescent="0.45">
      <c r="A355">
        <v>355</v>
      </c>
      <c r="B355" t="s">
        <v>881</v>
      </c>
    </row>
    <row r="356" spans="1:2" x14ac:dyDescent="0.45">
      <c r="A356">
        <v>356</v>
      </c>
      <c r="B356" t="s">
        <v>882</v>
      </c>
    </row>
    <row r="357" spans="1:2" x14ac:dyDescent="0.45">
      <c r="A357">
        <v>357</v>
      </c>
      <c r="B357" t="s">
        <v>883</v>
      </c>
    </row>
    <row r="358" spans="1:2" x14ac:dyDescent="0.45">
      <c r="A358">
        <v>358</v>
      </c>
      <c r="B358" t="s">
        <v>884</v>
      </c>
    </row>
    <row r="359" spans="1:2" x14ac:dyDescent="0.45">
      <c r="A359">
        <v>359</v>
      </c>
      <c r="B359" t="s">
        <v>885</v>
      </c>
    </row>
    <row r="360" spans="1:2" x14ac:dyDescent="0.45">
      <c r="A360">
        <v>360</v>
      </c>
      <c r="B360" t="s">
        <v>886</v>
      </c>
    </row>
    <row r="361" spans="1:2" x14ac:dyDescent="0.45">
      <c r="A361">
        <v>361</v>
      </c>
      <c r="B361" t="s">
        <v>887</v>
      </c>
    </row>
    <row r="362" spans="1:2" x14ac:dyDescent="0.45">
      <c r="A362">
        <v>362</v>
      </c>
      <c r="B362" t="s">
        <v>888</v>
      </c>
    </row>
    <row r="363" spans="1:2" x14ac:dyDescent="0.45">
      <c r="A363">
        <v>363</v>
      </c>
      <c r="B363" t="s">
        <v>889</v>
      </c>
    </row>
    <row r="364" spans="1:2" x14ac:dyDescent="0.45">
      <c r="A364">
        <v>364</v>
      </c>
      <c r="B364" t="s">
        <v>890</v>
      </c>
    </row>
    <row r="365" spans="1:2" x14ac:dyDescent="0.45">
      <c r="A365">
        <v>365</v>
      </c>
      <c r="B365" t="s">
        <v>891</v>
      </c>
    </row>
    <row r="366" spans="1:2" x14ac:dyDescent="0.45">
      <c r="A366">
        <v>366</v>
      </c>
      <c r="B366" t="s">
        <v>892</v>
      </c>
    </row>
    <row r="367" spans="1:2" x14ac:dyDescent="0.45">
      <c r="A367">
        <v>367</v>
      </c>
      <c r="B367" t="s">
        <v>893</v>
      </c>
    </row>
    <row r="368" spans="1:2" x14ac:dyDescent="0.45">
      <c r="A368">
        <v>368</v>
      </c>
      <c r="B368" t="s">
        <v>894</v>
      </c>
    </row>
    <row r="369" spans="1:2" x14ac:dyDescent="0.45">
      <c r="A369">
        <v>369</v>
      </c>
      <c r="B369" t="s">
        <v>895</v>
      </c>
    </row>
    <row r="370" spans="1:2" x14ac:dyDescent="0.45">
      <c r="A370">
        <v>370</v>
      </c>
      <c r="B370" t="s">
        <v>896</v>
      </c>
    </row>
    <row r="371" spans="1:2" x14ac:dyDescent="0.45">
      <c r="A371">
        <v>371</v>
      </c>
      <c r="B371" t="s">
        <v>897</v>
      </c>
    </row>
    <row r="372" spans="1:2" x14ac:dyDescent="0.45">
      <c r="A372">
        <v>372</v>
      </c>
      <c r="B372" t="s">
        <v>898</v>
      </c>
    </row>
    <row r="373" spans="1:2" x14ac:dyDescent="0.45">
      <c r="A373">
        <v>373</v>
      </c>
      <c r="B373" t="s">
        <v>899</v>
      </c>
    </row>
    <row r="374" spans="1:2" x14ac:dyDescent="0.45">
      <c r="A374">
        <v>374</v>
      </c>
      <c r="B374" t="s">
        <v>900</v>
      </c>
    </row>
    <row r="375" spans="1:2" x14ac:dyDescent="0.45">
      <c r="A375">
        <v>375</v>
      </c>
      <c r="B375" t="s">
        <v>901</v>
      </c>
    </row>
    <row r="376" spans="1:2" x14ac:dyDescent="0.45">
      <c r="A376">
        <v>376</v>
      </c>
      <c r="B376" t="s">
        <v>902</v>
      </c>
    </row>
    <row r="377" spans="1:2" x14ac:dyDescent="0.45">
      <c r="A377">
        <v>377</v>
      </c>
      <c r="B377" t="s">
        <v>903</v>
      </c>
    </row>
    <row r="378" spans="1:2" x14ac:dyDescent="0.45">
      <c r="A378">
        <v>378</v>
      </c>
      <c r="B378" t="s">
        <v>904</v>
      </c>
    </row>
    <row r="379" spans="1:2" x14ac:dyDescent="0.45">
      <c r="A379">
        <v>379</v>
      </c>
      <c r="B379" t="s">
        <v>905</v>
      </c>
    </row>
    <row r="380" spans="1:2" x14ac:dyDescent="0.45">
      <c r="A380">
        <v>380</v>
      </c>
      <c r="B380" t="s">
        <v>906</v>
      </c>
    </row>
    <row r="381" spans="1:2" x14ac:dyDescent="0.45">
      <c r="A381">
        <v>381</v>
      </c>
      <c r="B381" t="s">
        <v>907</v>
      </c>
    </row>
    <row r="382" spans="1:2" x14ac:dyDescent="0.45">
      <c r="A382">
        <v>382</v>
      </c>
      <c r="B382" t="s">
        <v>908</v>
      </c>
    </row>
    <row r="383" spans="1:2" x14ac:dyDescent="0.45">
      <c r="A383">
        <v>383</v>
      </c>
      <c r="B383" t="s">
        <v>909</v>
      </c>
    </row>
    <row r="384" spans="1:2" x14ac:dyDescent="0.45">
      <c r="A384">
        <v>384</v>
      </c>
      <c r="B384" t="s">
        <v>910</v>
      </c>
    </row>
    <row r="385" spans="1:2" x14ac:dyDescent="0.45">
      <c r="A385">
        <v>385</v>
      </c>
      <c r="B385" t="s">
        <v>911</v>
      </c>
    </row>
    <row r="386" spans="1:2" x14ac:dyDescent="0.45">
      <c r="A386">
        <v>386</v>
      </c>
      <c r="B386" t="s">
        <v>912</v>
      </c>
    </row>
    <row r="387" spans="1:2" x14ac:dyDescent="0.45">
      <c r="A387">
        <v>387</v>
      </c>
      <c r="B387" t="s">
        <v>913</v>
      </c>
    </row>
    <row r="388" spans="1:2" x14ac:dyDescent="0.45">
      <c r="A388">
        <v>388</v>
      </c>
      <c r="B388" t="s">
        <v>914</v>
      </c>
    </row>
    <row r="389" spans="1:2" x14ac:dyDescent="0.45">
      <c r="A389">
        <v>389</v>
      </c>
      <c r="B389" t="s">
        <v>915</v>
      </c>
    </row>
    <row r="390" spans="1:2" x14ac:dyDescent="0.45">
      <c r="A390">
        <v>390</v>
      </c>
      <c r="B390" t="s">
        <v>916</v>
      </c>
    </row>
    <row r="391" spans="1:2" x14ac:dyDescent="0.45">
      <c r="A391">
        <v>391</v>
      </c>
      <c r="B391" t="s">
        <v>917</v>
      </c>
    </row>
    <row r="392" spans="1:2" x14ac:dyDescent="0.45">
      <c r="A392">
        <v>392</v>
      </c>
      <c r="B392" t="s">
        <v>918</v>
      </c>
    </row>
    <row r="393" spans="1:2" x14ac:dyDescent="0.45">
      <c r="A393">
        <v>393</v>
      </c>
      <c r="B393" t="s">
        <v>919</v>
      </c>
    </row>
    <row r="394" spans="1:2" x14ac:dyDescent="0.45">
      <c r="A394">
        <v>394</v>
      </c>
      <c r="B394" t="s">
        <v>920</v>
      </c>
    </row>
    <row r="395" spans="1:2" x14ac:dyDescent="0.45">
      <c r="A395">
        <v>395</v>
      </c>
      <c r="B395" t="s">
        <v>921</v>
      </c>
    </row>
    <row r="396" spans="1:2" x14ac:dyDescent="0.45">
      <c r="A396">
        <v>396</v>
      </c>
      <c r="B396" t="s">
        <v>922</v>
      </c>
    </row>
    <row r="397" spans="1:2" x14ac:dyDescent="0.45">
      <c r="A397">
        <v>397</v>
      </c>
      <c r="B397" t="s">
        <v>923</v>
      </c>
    </row>
    <row r="398" spans="1:2" x14ac:dyDescent="0.45">
      <c r="A398">
        <v>398</v>
      </c>
      <c r="B398" t="s">
        <v>924</v>
      </c>
    </row>
    <row r="399" spans="1:2" x14ac:dyDescent="0.45">
      <c r="A399">
        <v>399</v>
      </c>
      <c r="B399" t="s">
        <v>448</v>
      </c>
    </row>
    <row r="400" spans="1:2" x14ac:dyDescent="0.45">
      <c r="A400">
        <v>400</v>
      </c>
      <c r="B400" t="s">
        <v>445</v>
      </c>
    </row>
    <row r="401" spans="1:2" x14ac:dyDescent="0.45">
      <c r="A401">
        <v>401</v>
      </c>
      <c r="B401" t="s">
        <v>925</v>
      </c>
    </row>
    <row r="402" spans="1:2" x14ac:dyDescent="0.45">
      <c r="A402">
        <v>402</v>
      </c>
      <c r="B402" t="s">
        <v>926</v>
      </c>
    </row>
    <row r="403" spans="1:2" x14ac:dyDescent="0.45">
      <c r="A403">
        <v>403</v>
      </c>
      <c r="B403" t="s">
        <v>927</v>
      </c>
    </row>
    <row r="404" spans="1:2" x14ac:dyDescent="0.45">
      <c r="A404">
        <v>404</v>
      </c>
      <c r="B404" t="s">
        <v>928</v>
      </c>
    </row>
    <row r="405" spans="1:2" x14ac:dyDescent="0.45">
      <c r="A405">
        <v>405</v>
      </c>
      <c r="B405" t="s">
        <v>929</v>
      </c>
    </row>
    <row r="406" spans="1:2" x14ac:dyDescent="0.45">
      <c r="A406">
        <v>406</v>
      </c>
      <c r="B406" t="s">
        <v>930</v>
      </c>
    </row>
    <row r="407" spans="1:2" x14ac:dyDescent="0.45">
      <c r="A407">
        <v>407</v>
      </c>
      <c r="B407" t="s">
        <v>931</v>
      </c>
    </row>
    <row r="408" spans="1:2" x14ac:dyDescent="0.45">
      <c r="A408">
        <v>408</v>
      </c>
      <c r="B408" t="s">
        <v>932</v>
      </c>
    </row>
    <row r="409" spans="1:2" x14ac:dyDescent="0.45">
      <c r="A409">
        <v>409</v>
      </c>
      <c r="B409" t="s">
        <v>933</v>
      </c>
    </row>
    <row r="410" spans="1:2" x14ac:dyDescent="0.45">
      <c r="A410">
        <v>410</v>
      </c>
      <c r="B410" t="s">
        <v>934</v>
      </c>
    </row>
    <row r="411" spans="1:2" x14ac:dyDescent="0.45">
      <c r="A411">
        <v>411</v>
      </c>
      <c r="B411" t="s">
        <v>935</v>
      </c>
    </row>
    <row r="412" spans="1:2" x14ac:dyDescent="0.45">
      <c r="A412">
        <v>412</v>
      </c>
      <c r="B412" t="s">
        <v>936</v>
      </c>
    </row>
    <row r="413" spans="1:2" x14ac:dyDescent="0.45">
      <c r="A413">
        <v>413</v>
      </c>
      <c r="B413" t="s">
        <v>937</v>
      </c>
    </row>
    <row r="414" spans="1:2" x14ac:dyDescent="0.45">
      <c r="A414">
        <v>414</v>
      </c>
      <c r="B414" t="s">
        <v>938</v>
      </c>
    </row>
    <row r="415" spans="1:2" x14ac:dyDescent="0.45">
      <c r="A415">
        <v>415</v>
      </c>
      <c r="B415" t="s">
        <v>939</v>
      </c>
    </row>
    <row r="416" spans="1:2" x14ac:dyDescent="0.45">
      <c r="A416">
        <v>416</v>
      </c>
      <c r="B416" t="s">
        <v>940</v>
      </c>
    </row>
    <row r="417" spans="1:2" x14ac:dyDescent="0.45">
      <c r="A417">
        <v>417</v>
      </c>
      <c r="B417" t="s">
        <v>941</v>
      </c>
    </row>
    <row r="418" spans="1:2" x14ac:dyDescent="0.45">
      <c r="A418">
        <v>418</v>
      </c>
      <c r="B418" t="s">
        <v>942</v>
      </c>
    </row>
    <row r="419" spans="1:2" x14ac:dyDescent="0.45">
      <c r="A419">
        <v>419</v>
      </c>
      <c r="B419" t="s">
        <v>943</v>
      </c>
    </row>
    <row r="420" spans="1:2" x14ac:dyDescent="0.45">
      <c r="A420">
        <v>420</v>
      </c>
      <c r="B420" t="s">
        <v>944</v>
      </c>
    </row>
    <row r="421" spans="1:2" x14ac:dyDescent="0.45">
      <c r="A421">
        <v>421</v>
      </c>
      <c r="B421" t="s">
        <v>945</v>
      </c>
    </row>
    <row r="422" spans="1:2" x14ac:dyDescent="0.45">
      <c r="A422">
        <v>422</v>
      </c>
      <c r="B422" t="s">
        <v>946</v>
      </c>
    </row>
    <row r="423" spans="1:2" x14ac:dyDescent="0.45">
      <c r="A423">
        <v>423</v>
      </c>
      <c r="B423" t="s">
        <v>947</v>
      </c>
    </row>
    <row r="424" spans="1:2" x14ac:dyDescent="0.45">
      <c r="A424">
        <v>424</v>
      </c>
      <c r="B424" t="s">
        <v>948</v>
      </c>
    </row>
    <row r="425" spans="1:2" x14ac:dyDescent="0.45">
      <c r="A425">
        <v>425</v>
      </c>
      <c r="B425" t="s">
        <v>949</v>
      </c>
    </row>
    <row r="426" spans="1:2" x14ac:dyDescent="0.45">
      <c r="A426">
        <v>426</v>
      </c>
      <c r="B426" t="s">
        <v>950</v>
      </c>
    </row>
    <row r="427" spans="1:2" x14ac:dyDescent="0.45">
      <c r="A427">
        <v>427</v>
      </c>
      <c r="B427" t="s">
        <v>951</v>
      </c>
    </row>
    <row r="428" spans="1:2" x14ac:dyDescent="0.45">
      <c r="A428">
        <v>428</v>
      </c>
      <c r="B428" t="s">
        <v>532</v>
      </c>
    </row>
    <row r="429" spans="1:2" x14ac:dyDescent="0.45">
      <c r="A429">
        <v>429</v>
      </c>
      <c r="B429" t="s">
        <v>952</v>
      </c>
    </row>
    <row r="430" spans="1:2" x14ac:dyDescent="0.45">
      <c r="A430">
        <v>430</v>
      </c>
      <c r="B430" t="s">
        <v>953</v>
      </c>
    </row>
    <row r="431" spans="1:2" x14ac:dyDescent="0.45">
      <c r="A431">
        <v>431</v>
      </c>
      <c r="B431" t="s">
        <v>954</v>
      </c>
    </row>
    <row r="432" spans="1:2" x14ac:dyDescent="0.45">
      <c r="A432">
        <v>432</v>
      </c>
      <c r="B432" t="s">
        <v>955</v>
      </c>
    </row>
    <row r="433" spans="1:2" x14ac:dyDescent="0.45">
      <c r="A433">
        <v>433</v>
      </c>
      <c r="B433" t="s">
        <v>956</v>
      </c>
    </row>
    <row r="434" spans="1:2" x14ac:dyDescent="0.45">
      <c r="A434">
        <v>434</v>
      </c>
      <c r="B434" t="s">
        <v>957</v>
      </c>
    </row>
    <row r="435" spans="1:2" x14ac:dyDescent="0.45">
      <c r="A435">
        <v>435</v>
      </c>
      <c r="B435" t="s">
        <v>958</v>
      </c>
    </row>
    <row r="436" spans="1:2" x14ac:dyDescent="0.45">
      <c r="A436">
        <v>436</v>
      </c>
      <c r="B436" t="s">
        <v>959</v>
      </c>
    </row>
    <row r="437" spans="1:2" x14ac:dyDescent="0.45">
      <c r="A437">
        <v>437</v>
      </c>
      <c r="B437" t="s">
        <v>960</v>
      </c>
    </row>
    <row r="438" spans="1:2" x14ac:dyDescent="0.45">
      <c r="A438">
        <v>438</v>
      </c>
      <c r="B438" t="s">
        <v>961</v>
      </c>
    </row>
    <row r="439" spans="1:2" x14ac:dyDescent="0.45">
      <c r="A439">
        <v>439</v>
      </c>
      <c r="B439" t="s">
        <v>962</v>
      </c>
    </row>
    <row r="440" spans="1:2" x14ac:dyDescent="0.45">
      <c r="A440">
        <v>440</v>
      </c>
      <c r="B440" t="s">
        <v>963</v>
      </c>
    </row>
    <row r="441" spans="1:2" x14ac:dyDescent="0.45">
      <c r="A441">
        <v>441</v>
      </c>
      <c r="B441" t="s">
        <v>964</v>
      </c>
    </row>
    <row r="442" spans="1:2" x14ac:dyDescent="0.45">
      <c r="A442">
        <v>442</v>
      </c>
      <c r="B442" t="s">
        <v>965</v>
      </c>
    </row>
    <row r="443" spans="1:2" x14ac:dyDescent="0.45">
      <c r="A443">
        <v>443</v>
      </c>
      <c r="B443" t="s">
        <v>966</v>
      </c>
    </row>
    <row r="444" spans="1:2" x14ac:dyDescent="0.45">
      <c r="A444">
        <v>444</v>
      </c>
      <c r="B444" t="s">
        <v>967</v>
      </c>
    </row>
    <row r="445" spans="1:2" x14ac:dyDescent="0.45">
      <c r="A445">
        <v>445</v>
      </c>
      <c r="B445" t="s">
        <v>968</v>
      </c>
    </row>
    <row r="446" spans="1:2" x14ac:dyDescent="0.45">
      <c r="A446">
        <v>446</v>
      </c>
      <c r="B446" t="s">
        <v>969</v>
      </c>
    </row>
    <row r="447" spans="1:2" x14ac:dyDescent="0.45">
      <c r="A447">
        <v>447</v>
      </c>
      <c r="B447" t="s">
        <v>970</v>
      </c>
    </row>
    <row r="448" spans="1:2" x14ac:dyDescent="0.45">
      <c r="A448">
        <v>448</v>
      </c>
      <c r="B448" t="s">
        <v>971</v>
      </c>
    </row>
    <row r="449" spans="1:2" x14ac:dyDescent="0.45">
      <c r="A449">
        <v>449</v>
      </c>
      <c r="B449" t="s">
        <v>972</v>
      </c>
    </row>
    <row r="450" spans="1:2" x14ac:dyDescent="0.45">
      <c r="A450">
        <v>450</v>
      </c>
      <c r="B450" t="s">
        <v>973</v>
      </c>
    </row>
    <row r="451" spans="1:2" x14ac:dyDescent="0.45">
      <c r="A451">
        <v>451</v>
      </c>
      <c r="B451" t="s">
        <v>435</v>
      </c>
    </row>
    <row r="452" spans="1:2" x14ac:dyDescent="0.45">
      <c r="A452">
        <v>452</v>
      </c>
      <c r="B452" t="s">
        <v>974</v>
      </c>
    </row>
    <row r="453" spans="1:2" x14ac:dyDescent="0.45">
      <c r="A453">
        <v>453</v>
      </c>
      <c r="B453" t="s">
        <v>975</v>
      </c>
    </row>
    <row r="454" spans="1:2" x14ac:dyDescent="0.45">
      <c r="A454">
        <v>454</v>
      </c>
      <c r="B454" t="s">
        <v>976</v>
      </c>
    </row>
    <row r="455" spans="1:2" x14ac:dyDescent="0.45">
      <c r="A455">
        <v>455</v>
      </c>
      <c r="B455" t="s">
        <v>977</v>
      </c>
    </row>
    <row r="456" spans="1:2" x14ac:dyDescent="0.45">
      <c r="A456">
        <v>456</v>
      </c>
      <c r="B456" t="s">
        <v>978</v>
      </c>
    </row>
    <row r="457" spans="1:2" x14ac:dyDescent="0.45">
      <c r="A457">
        <v>457</v>
      </c>
      <c r="B457" t="s">
        <v>979</v>
      </c>
    </row>
    <row r="458" spans="1:2" x14ac:dyDescent="0.45">
      <c r="A458">
        <v>458</v>
      </c>
      <c r="B458" t="s">
        <v>980</v>
      </c>
    </row>
    <row r="459" spans="1:2" x14ac:dyDescent="0.45">
      <c r="A459">
        <v>459</v>
      </c>
      <c r="B459" t="s">
        <v>981</v>
      </c>
    </row>
    <row r="460" spans="1:2" x14ac:dyDescent="0.45">
      <c r="A460">
        <v>460</v>
      </c>
      <c r="B460" t="s">
        <v>982</v>
      </c>
    </row>
    <row r="461" spans="1:2" x14ac:dyDescent="0.45">
      <c r="A461">
        <v>461</v>
      </c>
      <c r="B461" t="s">
        <v>983</v>
      </c>
    </row>
    <row r="462" spans="1:2" x14ac:dyDescent="0.45">
      <c r="A462">
        <v>462</v>
      </c>
      <c r="B462" t="s">
        <v>984</v>
      </c>
    </row>
    <row r="463" spans="1:2" x14ac:dyDescent="0.45">
      <c r="A463">
        <v>463</v>
      </c>
      <c r="B463" t="s">
        <v>985</v>
      </c>
    </row>
    <row r="464" spans="1:2" x14ac:dyDescent="0.45">
      <c r="A464">
        <v>464</v>
      </c>
      <c r="B464" t="s">
        <v>986</v>
      </c>
    </row>
    <row r="465" spans="1:2" x14ac:dyDescent="0.45">
      <c r="A465">
        <v>465</v>
      </c>
      <c r="B465" t="s">
        <v>987</v>
      </c>
    </row>
    <row r="466" spans="1:2" x14ac:dyDescent="0.45">
      <c r="A466">
        <v>466</v>
      </c>
      <c r="B466" t="s">
        <v>988</v>
      </c>
    </row>
    <row r="467" spans="1:2" x14ac:dyDescent="0.45">
      <c r="A467">
        <v>467</v>
      </c>
      <c r="B467" t="s">
        <v>989</v>
      </c>
    </row>
    <row r="468" spans="1:2" x14ac:dyDescent="0.45">
      <c r="A468">
        <v>468</v>
      </c>
      <c r="B468" t="s">
        <v>990</v>
      </c>
    </row>
    <row r="469" spans="1:2" x14ac:dyDescent="0.45">
      <c r="A469">
        <v>469</v>
      </c>
      <c r="B469" t="s">
        <v>991</v>
      </c>
    </row>
    <row r="470" spans="1:2" x14ac:dyDescent="0.45">
      <c r="A470">
        <v>470</v>
      </c>
      <c r="B470" t="s">
        <v>992</v>
      </c>
    </row>
    <row r="471" spans="1:2" x14ac:dyDescent="0.45">
      <c r="A471">
        <v>471</v>
      </c>
      <c r="B471" t="s">
        <v>993</v>
      </c>
    </row>
    <row r="472" spans="1:2" x14ac:dyDescent="0.45">
      <c r="A472">
        <v>472</v>
      </c>
      <c r="B472" t="s">
        <v>994</v>
      </c>
    </row>
    <row r="473" spans="1:2" x14ac:dyDescent="0.45">
      <c r="A473">
        <v>473</v>
      </c>
      <c r="B473" t="s">
        <v>995</v>
      </c>
    </row>
    <row r="474" spans="1:2" x14ac:dyDescent="0.45">
      <c r="A474">
        <v>474</v>
      </c>
      <c r="B474" t="s">
        <v>996</v>
      </c>
    </row>
    <row r="475" spans="1:2" x14ac:dyDescent="0.45">
      <c r="A475">
        <v>475</v>
      </c>
      <c r="B475" t="s">
        <v>997</v>
      </c>
    </row>
    <row r="476" spans="1:2" x14ac:dyDescent="0.45">
      <c r="A476">
        <v>476</v>
      </c>
      <c r="B476" t="s">
        <v>998</v>
      </c>
    </row>
    <row r="477" spans="1:2" x14ac:dyDescent="0.45">
      <c r="A477">
        <v>477</v>
      </c>
      <c r="B477" t="s">
        <v>999</v>
      </c>
    </row>
    <row r="478" spans="1:2" x14ac:dyDescent="0.45">
      <c r="A478">
        <v>478</v>
      </c>
      <c r="B478" t="s">
        <v>1000</v>
      </c>
    </row>
    <row r="479" spans="1:2" x14ac:dyDescent="0.45">
      <c r="A479">
        <v>479</v>
      </c>
      <c r="B479" t="s">
        <v>1001</v>
      </c>
    </row>
    <row r="480" spans="1:2" x14ac:dyDescent="0.45">
      <c r="A480">
        <v>480</v>
      </c>
      <c r="B480" t="s">
        <v>1002</v>
      </c>
    </row>
    <row r="481" spans="1:2" x14ac:dyDescent="0.45">
      <c r="A481">
        <v>481</v>
      </c>
      <c r="B481" t="s">
        <v>1003</v>
      </c>
    </row>
    <row r="482" spans="1:2" x14ac:dyDescent="0.45">
      <c r="A482">
        <v>482</v>
      </c>
      <c r="B482" t="s">
        <v>1004</v>
      </c>
    </row>
    <row r="483" spans="1:2" x14ac:dyDescent="0.45">
      <c r="A483">
        <v>483</v>
      </c>
      <c r="B483" t="s">
        <v>1005</v>
      </c>
    </row>
    <row r="484" spans="1:2" x14ac:dyDescent="0.45">
      <c r="A484">
        <v>484</v>
      </c>
      <c r="B484" t="s">
        <v>1006</v>
      </c>
    </row>
    <row r="485" spans="1:2" x14ac:dyDescent="0.45">
      <c r="A485">
        <v>485</v>
      </c>
      <c r="B485" t="s">
        <v>1007</v>
      </c>
    </row>
    <row r="486" spans="1:2" x14ac:dyDescent="0.45">
      <c r="A486">
        <v>486</v>
      </c>
      <c r="B486" t="s">
        <v>1008</v>
      </c>
    </row>
    <row r="487" spans="1:2" x14ac:dyDescent="0.45">
      <c r="A487">
        <v>487</v>
      </c>
      <c r="B487" t="s">
        <v>1009</v>
      </c>
    </row>
    <row r="488" spans="1:2" x14ac:dyDescent="0.45">
      <c r="A488">
        <v>488</v>
      </c>
      <c r="B488" t="s">
        <v>1010</v>
      </c>
    </row>
    <row r="489" spans="1:2" x14ac:dyDescent="0.45">
      <c r="A489">
        <v>489</v>
      </c>
      <c r="B489" t="s">
        <v>1011</v>
      </c>
    </row>
    <row r="490" spans="1:2" x14ac:dyDescent="0.45">
      <c r="A490">
        <v>490</v>
      </c>
      <c r="B490" t="s">
        <v>1012</v>
      </c>
    </row>
    <row r="491" spans="1:2" x14ac:dyDescent="0.45">
      <c r="A491">
        <v>491</v>
      </c>
      <c r="B491" t="s">
        <v>1013</v>
      </c>
    </row>
    <row r="492" spans="1:2" x14ac:dyDescent="0.45">
      <c r="A492">
        <v>492</v>
      </c>
      <c r="B492" t="s">
        <v>1014</v>
      </c>
    </row>
    <row r="493" spans="1:2" x14ac:dyDescent="0.45">
      <c r="A493">
        <v>493</v>
      </c>
      <c r="B493" t="s">
        <v>1015</v>
      </c>
    </row>
    <row r="494" spans="1:2" x14ac:dyDescent="0.45">
      <c r="A494">
        <v>494</v>
      </c>
      <c r="B494" t="s">
        <v>1016</v>
      </c>
    </row>
    <row r="495" spans="1:2" x14ac:dyDescent="0.45">
      <c r="A495">
        <v>495</v>
      </c>
      <c r="B495" t="s">
        <v>1017</v>
      </c>
    </row>
    <row r="496" spans="1:2" x14ac:dyDescent="0.45">
      <c r="A496">
        <v>496</v>
      </c>
      <c r="B496" t="s">
        <v>1018</v>
      </c>
    </row>
    <row r="497" spans="1:2" x14ac:dyDescent="0.45">
      <c r="A497">
        <v>497</v>
      </c>
      <c r="B497" t="s">
        <v>1019</v>
      </c>
    </row>
    <row r="498" spans="1:2" x14ac:dyDescent="0.45">
      <c r="A498">
        <v>498</v>
      </c>
      <c r="B498" t="s">
        <v>1020</v>
      </c>
    </row>
    <row r="499" spans="1:2" x14ac:dyDescent="0.45">
      <c r="A499">
        <v>499</v>
      </c>
      <c r="B499" t="s">
        <v>1021</v>
      </c>
    </row>
    <row r="500" spans="1:2" x14ac:dyDescent="0.45">
      <c r="A500">
        <v>500</v>
      </c>
      <c r="B500" t="s">
        <v>1022</v>
      </c>
    </row>
    <row r="501" spans="1:2" x14ac:dyDescent="0.45">
      <c r="A501">
        <v>501</v>
      </c>
      <c r="B501" t="s">
        <v>1023</v>
      </c>
    </row>
    <row r="502" spans="1:2" x14ac:dyDescent="0.45">
      <c r="A502">
        <v>502</v>
      </c>
      <c r="B502" t="s">
        <v>1024</v>
      </c>
    </row>
    <row r="503" spans="1:2" x14ac:dyDescent="0.45">
      <c r="A503">
        <v>503</v>
      </c>
      <c r="B503" t="s">
        <v>1025</v>
      </c>
    </row>
    <row r="504" spans="1:2" x14ac:dyDescent="0.45">
      <c r="A504">
        <v>504</v>
      </c>
      <c r="B504" t="s">
        <v>1026</v>
      </c>
    </row>
    <row r="505" spans="1:2" x14ac:dyDescent="0.45">
      <c r="A505">
        <v>505</v>
      </c>
      <c r="B505" t="s">
        <v>1027</v>
      </c>
    </row>
    <row r="506" spans="1:2" x14ac:dyDescent="0.45">
      <c r="A506">
        <v>506</v>
      </c>
      <c r="B506" t="s">
        <v>236</v>
      </c>
    </row>
    <row r="507" spans="1:2" x14ac:dyDescent="0.45">
      <c r="A507">
        <v>507</v>
      </c>
      <c r="B507" t="s">
        <v>1028</v>
      </c>
    </row>
    <row r="508" spans="1:2" x14ac:dyDescent="0.45">
      <c r="A508">
        <v>508</v>
      </c>
      <c r="B508" t="s">
        <v>1029</v>
      </c>
    </row>
    <row r="509" spans="1:2" x14ac:dyDescent="0.45">
      <c r="A509">
        <v>509</v>
      </c>
      <c r="B509" t="s">
        <v>1030</v>
      </c>
    </row>
    <row r="510" spans="1:2" x14ac:dyDescent="0.45">
      <c r="A510">
        <v>510</v>
      </c>
      <c r="B510" t="s">
        <v>1031</v>
      </c>
    </row>
    <row r="511" spans="1:2" x14ac:dyDescent="0.45">
      <c r="A511">
        <v>511</v>
      </c>
      <c r="B511" t="s">
        <v>1032</v>
      </c>
    </row>
    <row r="512" spans="1:2" x14ac:dyDescent="0.45">
      <c r="A512">
        <v>512</v>
      </c>
      <c r="B512" t="s">
        <v>1033</v>
      </c>
    </row>
    <row r="513" spans="1:2" x14ac:dyDescent="0.45">
      <c r="A513">
        <v>513</v>
      </c>
      <c r="B513" t="s">
        <v>1034</v>
      </c>
    </row>
    <row r="514" spans="1:2" x14ac:dyDescent="0.45">
      <c r="A514">
        <v>514</v>
      </c>
      <c r="B514" t="s">
        <v>1035</v>
      </c>
    </row>
    <row r="515" spans="1:2" x14ac:dyDescent="0.45">
      <c r="A515">
        <v>515</v>
      </c>
      <c r="B515" t="s">
        <v>1036</v>
      </c>
    </row>
    <row r="516" spans="1:2" x14ac:dyDescent="0.45">
      <c r="A516">
        <v>516</v>
      </c>
      <c r="B516" t="s">
        <v>1037</v>
      </c>
    </row>
    <row r="517" spans="1:2" x14ac:dyDescent="0.45">
      <c r="A517">
        <v>517</v>
      </c>
      <c r="B517" t="s">
        <v>1038</v>
      </c>
    </row>
    <row r="518" spans="1:2" x14ac:dyDescent="0.45">
      <c r="A518">
        <v>518</v>
      </c>
      <c r="B518" t="s">
        <v>1039</v>
      </c>
    </row>
    <row r="519" spans="1:2" x14ac:dyDescent="0.45">
      <c r="A519">
        <v>519</v>
      </c>
      <c r="B519" t="s">
        <v>1040</v>
      </c>
    </row>
    <row r="520" spans="1:2" x14ac:dyDescent="0.45">
      <c r="A520">
        <v>520</v>
      </c>
      <c r="B520" t="s">
        <v>1041</v>
      </c>
    </row>
    <row r="521" spans="1:2" x14ac:dyDescent="0.45">
      <c r="A521">
        <v>521</v>
      </c>
      <c r="B521" t="s">
        <v>1042</v>
      </c>
    </row>
    <row r="522" spans="1:2" x14ac:dyDescent="0.45">
      <c r="A522">
        <v>522</v>
      </c>
      <c r="B522" t="s">
        <v>1043</v>
      </c>
    </row>
    <row r="523" spans="1:2" x14ac:dyDescent="0.45">
      <c r="A523">
        <v>523</v>
      </c>
      <c r="B523" t="s">
        <v>1044</v>
      </c>
    </row>
    <row r="524" spans="1:2" x14ac:dyDescent="0.45">
      <c r="A524">
        <v>524</v>
      </c>
      <c r="B524" t="s">
        <v>1045</v>
      </c>
    </row>
    <row r="525" spans="1:2" x14ac:dyDescent="0.45">
      <c r="A525">
        <v>525</v>
      </c>
      <c r="B525" t="s">
        <v>1046</v>
      </c>
    </row>
    <row r="526" spans="1:2" x14ac:dyDescent="0.45">
      <c r="A526">
        <v>526</v>
      </c>
      <c r="B526" t="s">
        <v>1047</v>
      </c>
    </row>
    <row r="527" spans="1:2" x14ac:dyDescent="0.45">
      <c r="A527">
        <v>527</v>
      </c>
      <c r="B527" t="s">
        <v>1048</v>
      </c>
    </row>
    <row r="528" spans="1:2" x14ac:dyDescent="0.45">
      <c r="A528">
        <v>528</v>
      </c>
      <c r="B528" t="s">
        <v>1049</v>
      </c>
    </row>
    <row r="529" spans="1:2" x14ac:dyDescent="0.45">
      <c r="A529">
        <v>529</v>
      </c>
      <c r="B529" t="s">
        <v>1050</v>
      </c>
    </row>
    <row r="530" spans="1:2" x14ac:dyDescent="0.45">
      <c r="A530">
        <v>530</v>
      </c>
      <c r="B530" t="s">
        <v>1051</v>
      </c>
    </row>
    <row r="531" spans="1:2" x14ac:dyDescent="0.45">
      <c r="A531">
        <v>531</v>
      </c>
      <c r="B531" t="s">
        <v>1052</v>
      </c>
    </row>
    <row r="532" spans="1:2" x14ac:dyDescent="0.45">
      <c r="A532">
        <v>532</v>
      </c>
      <c r="B532" t="s">
        <v>1053</v>
      </c>
    </row>
    <row r="533" spans="1:2" x14ac:dyDescent="0.45">
      <c r="A533">
        <v>533</v>
      </c>
      <c r="B533" t="s">
        <v>1054</v>
      </c>
    </row>
    <row r="534" spans="1:2" x14ac:dyDescent="0.45">
      <c r="A534">
        <v>534</v>
      </c>
      <c r="B534" t="s">
        <v>1055</v>
      </c>
    </row>
    <row r="535" spans="1:2" x14ac:dyDescent="0.45">
      <c r="A535">
        <v>535</v>
      </c>
      <c r="B535" t="s">
        <v>1056</v>
      </c>
    </row>
    <row r="536" spans="1:2" x14ac:dyDescent="0.45">
      <c r="A536">
        <v>536</v>
      </c>
      <c r="B536" t="s">
        <v>1057</v>
      </c>
    </row>
    <row r="537" spans="1:2" x14ac:dyDescent="0.45">
      <c r="A537">
        <v>537</v>
      </c>
      <c r="B537" t="s">
        <v>1058</v>
      </c>
    </row>
    <row r="538" spans="1:2" x14ac:dyDescent="0.45">
      <c r="A538">
        <v>538</v>
      </c>
      <c r="B538" t="s">
        <v>1059</v>
      </c>
    </row>
    <row r="539" spans="1:2" x14ac:dyDescent="0.45">
      <c r="A539">
        <v>539</v>
      </c>
      <c r="B539" t="s">
        <v>531</v>
      </c>
    </row>
    <row r="540" spans="1:2" x14ac:dyDescent="0.45">
      <c r="A540">
        <v>540</v>
      </c>
      <c r="B540" t="s">
        <v>1060</v>
      </c>
    </row>
    <row r="541" spans="1:2" x14ac:dyDescent="0.45">
      <c r="A541">
        <v>541</v>
      </c>
      <c r="B541" t="s">
        <v>1061</v>
      </c>
    </row>
    <row r="542" spans="1:2" x14ac:dyDescent="0.45">
      <c r="A542">
        <v>542</v>
      </c>
      <c r="B542" t="s">
        <v>1062</v>
      </c>
    </row>
    <row r="543" spans="1:2" x14ac:dyDescent="0.45">
      <c r="A543">
        <v>543</v>
      </c>
      <c r="B543" t="s">
        <v>1063</v>
      </c>
    </row>
    <row r="544" spans="1:2" x14ac:dyDescent="0.45">
      <c r="A544">
        <v>544</v>
      </c>
      <c r="B544" t="s">
        <v>1064</v>
      </c>
    </row>
    <row r="545" spans="1:2" x14ac:dyDescent="0.45">
      <c r="A545">
        <v>545</v>
      </c>
      <c r="B545" t="s">
        <v>1065</v>
      </c>
    </row>
    <row r="546" spans="1:2" x14ac:dyDescent="0.45">
      <c r="A546">
        <v>546</v>
      </c>
      <c r="B546" t="s">
        <v>1066</v>
      </c>
    </row>
    <row r="547" spans="1:2" x14ac:dyDescent="0.45">
      <c r="A547">
        <v>547</v>
      </c>
      <c r="B547" t="s">
        <v>1067</v>
      </c>
    </row>
    <row r="548" spans="1:2" x14ac:dyDescent="0.45">
      <c r="A548">
        <v>548</v>
      </c>
      <c r="B548" t="s">
        <v>1068</v>
      </c>
    </row>
    <row r="549" spans="1:2" x14ac:dyDescent="0.45">
      <c r="A549">
        <v>549</v>
      </c>
      <c r="B549" t="s">
        <v>1069</v>
      </c>
    </row>
    <row r="550" spans="1:2" x14ac:dyDescent="0.45">
      <c r="A550">
        <v>550</v>
      </c>
      <c r="B550" t="s">
        <v>1070</v>
      </c>
    </row>
    <row r="551" spans="1:2" x14ac:dyDescent="0.45">
      <c r="A551">
        <v>551</v>
      </c>
      <c r="B551" t="s">
        <v>1071</v>
      </c>
    </row>
    <row r="552" spans="1:2" x14ac:dyDescent="0.45">
      <c r="A552">
        <v>552</v>
      </c>
      <c r="B552" t="s">
        <v>1072</v>
      </c>
    </row>
    <row r="553" spans="1:2" x14ac:dyDescent="0.45">
      <c r="A553">
        <v>553</v>
      </c>
      <c r="B553" t="s">
        <v>439</v>
      </c>
    </row>
    <row r="554" spans="1:2" x14ac:dyDescent="0.45">
      <c r="A554">
        <v>554</v>
      </c>
      <c r="B554" t="s">
        <v>442</v>
      </c>
    </row>
    <row r="555" spans="1:2" x14ac:dyDescent="0.45">
      <c r="A555">
        <v>555</v>
      </c>
      <c r="B555" t="s">
        <v>1073</v>
      </c>
    </row>
    <row r="556" spans="1:2" x14ac:dyDescent="0.45">
      <c r="A556">
        <v>556</v>
      </c>
      <c r="B556" t="s">
        <v>1074</v>
      </c>
    </row>
    <row r="557" spans="1:2" x14ac:dyDescent="0.45">
      <c r="A557">
        <v>557</v>
      </c>
      <c r="B557" t="s">
        <v>1075</v>
      </c>
    </row>
    <row r="558" spans="1:2" x14ac:dyDescent="0.45">
      <c r="A558">
        <v>558</v>
      </c>
      <c r="B558" t="s">
        <v>530</v>
      </c>
    </row>
    <row r="559" spans="1:2" x14ac:dyDescent="0.45">
      <c r="A559">
        <v>559</v>
      </c>
      <c r="B559" t="s">
        <v>440</v>
      </c>
    </row>
    <row r="560" spans="1:2" x14ac:dyDescent="0.45">
      <c r="A560">
        <v>560</v>
      </c>
      <c r="B560" t="s">
        <v>1076</v>
      </c>
    </row>
    <row r="561" spans="1:2" x14ac:dyDescent="0.45">
      <c r="A561">
        <v>561</v>
      </c>
      <c r="B561" t="s">
        <v>1077</v>
      </c>
    </row>
    <row r="562" spans="1:2" x14ac:dyDescent="0.45">
      <c r="A562">
        <v>562</v>
      </c>
      <c r="B562" t="s">
        <v>1078</v>
      </c>
    </row>
    <row r="563" spans="1:2" x14ac:dyDescent="0.45">
      <c r="A563">
        <v>563</v>
      </c>
      <c r="B563" t="s">
        <v>1079</v>
      </c>
    </row>
    <row r="564" spans="1:2" x14ac:dyDescent="0.45">
      <c r="A564">
        <v>564</v>
      </c>
      <c r="B564" t="s">
        <v>1080</v>
      </c>
    </row>
    <row r="565" spans="1:2" x14ac:dyDescent="0.45">
      <c r="A565">
        <v>565</v>
      </c>
      <c r="B565" t="s">
        <v>1081</v>
      </c>
    </row>
    <row r="566" spans="1:2" x14ac:dyDescent="0.45">
      <c r="A566">
        <v>566</v>
      </c>
      <c r="B566" t="s">
        <v>1082</v>
      </c>
    </row>
    <row r="567" spans="1:2" x14ac:dyDescent="0.45">
      <c r="A567">
        <v>567</v>
      </c>
      <c r="B567" t="s">
        <v>1083</v>
      </c>
    </row>
    <row r="568" spans="1:2" x14ac:dyDescent="0.45">
      <c r="A568">
        <v>568</v>
      </c>
      <c r="B568" t="s">
        <v>1084</v>
      </c>
    </row>
    <row r="569" spans="1:2" x14ac:dyDescent="0.45">
      <c r="A569">
        <v>569</v>
      </c>
      <c r="B569" t="s">
        <v>1085</v>
      </c>
    </row>
    <row r="570" spans="1:2" x14ac:dyDescent="0.45">
      <c r="A570">
        <v>570</v>
      </c>
      <c r="B570" t="s">
        <v>1086</v>
      </c>
    </row>
    <row r="571" spans="1:2" x14ac:dyDescent="0.45">
      <c r="A571">
        <v>571</v>
      </c>
      <c r="B571" t="s">
        <v>1087</v>
      </c>
    </row>
    <row r="572" spans="1:2" x14ac:dyDescent="0.45">
      <c r="A572">
        <v>572</v>
      </c>
      <c r="B572" t="s">
        <v>1088</v>
      </c>
    </row>
    <row r="573" spans="1:2" x14ac:dyDescent="0.45">
      <c r="A573">
        <v>573</v>
      </c>
      <c r="B573" t="s">
        <v>1089</v>
      </c>
    </row>
    <row r="574" spans="1:2" x14ac:dyDescent="0.45">
      <c r="A574">
        <v>574</v>
      </c>
      <c r="B574" t="s">
        <v>1090</v>
      </c>
    </row>
    <row r="575" spans="1:2" x14ac:dyDescent="0.45">
      <c r="A575">
        <v>575</v>
      </c>
      <c r="B575" t="s">
        <v>1091</v>
      </c>
    </row>
    <row r="576" spans="1:2" x14ac:dyDescent="0.45">
      <c r="A576">
        <v>576</v>
      </c>
      <c r="B576" t="s">
        <v>1092</v>
      </c>
    </row>
    <row r="577" spans="1:2" x14ac:dyDescent="0.45">
      <c r="A577">
        <v>577</v>
      </c>
      <c r="B577" t="s">
        <v>1093</v>
      </c>
    </row>
    <row r="578" spans="1:2" x14ac:dyDescent="0.45">
      <c r="A578">
        <v>578</v>
      </c>
      <c r="B578" t="s">
        <v>1094</v>
      </c>
    </row>
    <row r="579" spans="1:2" x14ac:dyDescent="0.45">
      <c r="A579">
        <v>579</v>
      </c>
      <c r="B579" t="s">
        <v>1095</v>
      </c>
    </row>
    <row r="580" spans="1:2" x14ac:dyDescent="0.45">
      <c r="A580">
        <v>580</v>
      </c>
      <c r="B580" t="s">
        <v>1096</v>
      </c>
    </row>
    <row r="581" spans="1:2" x14ac:dyDescent="0.45">
      <c r="A581">
        <v>581</v>
      </c>
      <c r="B581" t="s">
        <v>1097</v>
      </c>
    </row>
    <row r="582" spans="1:2" x14ac:dyDescent="0.45">
      <c r="A582">
        <v>582</v>
      </c>
      <c r="B582" t="s">
        <v>1098</v>
      </c>
    </row>
    <row r="583" spans="1:2" x14ac:dyDescent="0.45">
      <c r="A583">
        <v>583</v>
      </c>
      <c r="B583" t="s">
        <v>1099</v>
      </c>
    </row>
    <row r="584" spans="1:2" x14ac:dyDescent="0.45">
      <c r="A584">
        <v>584</v>
      </c>
      <c r="B584" t="s">
        <v>1100</v>
      </c>
    </row>
    <row r="585" spans="1:2" x14ac:dyDescent="0.45">
      <c r="A585">
        <v>585</v>
      </c>
      <c r="B585" t="s">
        <v>1101</v>
      </c>
    </row>
    <row r="586" spans="1:2" x14ac:dyDescent="0.45">
      <c r="A586">
        <v>586</v>
      </c>
      <c r="B586" t="s">
        <v>1102</v>
      </c>
    </row>
    <row r="587" spans="1:2" x14ac:dyDescent="0.45">
      <c r="A587">
        <v>587</v>
      </c>
      <c r="B587" t="s">
        <v>1103</v>
      </c>
    </row>
    <row r="588" spans="1:2" x14ac:dyDescent="0.45">
      <c r="A588">
        <v>588</v>
      </c>
      <c r="B588" t="s">
        <v>1104</v>
      </c>
    </row>
    <row r="589" spans="1:2" x14ac:dyDescent="0.45">
      <c r="A589">
        <v>589</v>
      </c>
      <c r="B589" t="s">
        <v>1105</v>
      </c>
    </row>
    <row r="590" spans="1:2" x14ac:dyDescent="0.45">
      <c r="A590">
        <v>590</v>
      </c>
      <c r="B590" t="s">
        <v>1106</v>
      </c>
    </row>
    <row r="591" spans="1:2" x14ac:dyDescent="0.45">
      <c r="A591">
        <v>591</v>
      </c>
      <c r="B591" t="s">
        <v>1107</v>
      </c>
    </row>
    <row r="592" spans="1:2" x14ac:dyDescent="0.45">
      <c r="A592">
        <v>592</v>
      </c>
      <c r="B592" t="s">
        <v>1108</v>
      </c>
    </row>
    <row r="593" spans="1:2" x14ac:dyDescent="0.45">
      <c r="A593">
        <v>593</v>
      </c>
      <c r="B593" t="s">
        <v>1109</v>
      </c>
    </row>
    <row r="594" spans="1:2" x14ac:dyDescent="0.45">
      <c r="A594">
        <v>594</v>
      </c>
      <c r="B594" t="s">
        <v>432</v>
      </c>
    </row>
    <row r="595" spans="1:2" x14ac:dyDescent="0.45">
      <c r="A595">
        <v>595</v>
      </c>
      <c r="B595" t="s">
        <v>1110</v>
      </c>
    </row>
    <row r="596" spans="1:2" x14ac:dyDescent="0.45">
      <c r="A596">
        <v>596</v>
      </c>
      <c r="B596" t="s">
        <v>1111</v>
      </c>
    </row>
    <row r="597" spans="1:2" x14ac:dyDescent="0.45">
      <c r="A597">
        <v>597</v>
      </c>
      <c r="B597" t="s">
        <v>1112</v>
      </c>
    </row>
    <row r="598" spans="1:2" x14ac:dyDescent="0.45">
      <c r="A598">
        <v>598</v>
      </c>
      <c r="B598" t="s">
        <v>1113</v>
      </c>
    </row>
    <row r="599" spans="1:2" x14ac:dyDescent="0.45">
      <c r="A599">
        <v>599</v>
      </c>
      <c r="B599" t="s">
        <v>1114</v>
      </c>
    </row>
    <row r="600" spans="1:2" x14ac:dyDescent="0.45">
      <c r="A600">
        <v>600</v>
      </c>
      <c r="B600" t="s">
        <v>1115</v>
      </c>
    </row>
    <row r="601" spans="1:2" x14ac:dyDescent="0.45">
      <c r="A601">
        <v>601</v>
      </c>
      <c r="B601" t="s">
        <v>1116</v>
      </c>
    </row>
    <row r="602" spans="1:2" x14ac:dyDescent="0.45">
      <c r="A602">
        <v>602</v>
      </c>
      <c r="B602" t="s">
        <v>1117</v>
      </c>
    </row>
    <row r="603" spans="1:2" x14ac:dyDescent="0.45">
      <c r="A603">
        <v>603</v>
      </c>
      <c r="B603" t="s">
        <v>1118</v>
      </c>
    </row>
    <row r="604" spans="1:2" x14ac:dyDescent="0.45">
      <c r="A604">
        <v>604</v>
      </c>
      <c r="B604" t="s">
        <v>1119</v>
      </c>
    </row>
    <row r="605" spans="1:2" x14ac:dyDescent="0.45">
      <c r="A605">
        <v>605</v>
      </c>
      <c r="B605" t="s">
        <v>1120</v>
      </c>
    </row>
    <row r="606" spans="1:2" x14ac:dyDescent="0.45">
      <c r="A606">
        <v>606</v>
      </c>
      <c r="B606" t="s">
        <v>1121</v>
      </c>
    </row>
    <row r="607" spans="1:2" x14ac:dyDescent="0.45">
      <c r="A607">
        <v>607</v>
      </c>
      <c r="B607" t="s">
        <v>1122</v>
      </c>
    </row>
    <row r="608" spans="1:2" x14ac:dyDescent="0.45">
      <c r="A608">
        <v>608</v>
      </c>
      <c r="B608" t="s">
        <v>1123</v>
      </c>
    </row>
    <row r="609" spans="1:2" x14ac:dyDescent="0.45">
      <c r="A609">
        <v>609</v>
      </c>
      <c r="B609" t="s">
        <v>1124</v>
      </c>
    </row>
    <row r="610" spans="1:2" x14ac:dyDescent="0.45">
      <c r="A610">
        <v>610</v>
      </c>
      <c r="B610" t="s">
        <v>1125</v>
      </c>
    </row>
    <row r="611" spans="1:2" x14ac:dyDescent="0.45">
      <c r="A611">
        <v>611</v>
      </c>
      <c r="B611" t="s">
        <v>1126</v>
      </c>
    </row>
    <row r="612" spans="1:2" x14ac:dyDescent="0.45">
      <c r="A612">
        <v>612</v>
      </c>
      <c r="B612" t="s">
        <v>1127</v>
      </c>
    </row>
    <row r="613" spans="1:2" x14ac:dyDescent="0.45">
      <c r="A613">
        <v>613</v>
      </c>
      <c r="B613" t="s">
        <v>1128</v>
      </c>
    </row>
    <row r="614" spans="1:2" x14ac:dyDescent="0.45">
      <c r="A614">
        <v>614</v>
      </c>
      <c r="B614" t="s">
        <v>1129</v>
      </c>
    </row>
    <row r="615" spans="1:2" x14ac:dyDescent="0.45">
      <c r="A615">
        <v>615</v>
      </c>
      <c r="B615" t="s">
        <v>1130</v>
      </c>
    </row>
    <row r="616" spans="1:2" x14ac:dyDescent="0.45">
      <c r="A616">
        <v>616</v>
      </c>
      <c r="B616" t="s">
        <v>1131</v>
      </c>
    </row>
    <row r="617" spans="1:2" x14ac:dyDescent="0.45">
      <c r="A617">
        <v>617</v>
      </c>
      <c r="B617" t="s">
        <v>1132</v>
      </c>
    </row>
    <row r="618" spans="1:2" x14ac:dyDescent="0.45">
      <c r="A618">
        <v>618</v>
      </c>
      <c r="B618" t="s">
        <v>1133</v>
      </c>
    </row>
    <row r="619" spans="1:2" x14ac:dyDescent="0.45">
      <c r="A619">
        <v>619</v>
      </c>
      <c r="B619" t="s">
        <v>1134</v>
      </c>
    </row>
    <row r="620" spans="1:2" x14ac:dyDescent="0.45">
      <c r="A620">
        <v>620</v>
      </c>
      <c r="B620" t="s">
        <v>1135</v>
      </c>
    </row>
    <row r="621" spans="1:2" x14ac:dyDescent="0.45">
      <c r="A621">
        <v>621</v>
      </c>
      <c r="B621" t="s">
        <v>1136</v>
      </c>
    </row>
    <row r="622" spans="1:2" x14ac:dyDescent="0.45">
      <c r="A622">
        <v>622</v>
      </c>
      <c r="B622" t="s">
        <v>1137</v>
      </c>
    </row>
    <row r="623" spans="1:2" x14ac:dyDescent="0.45">
      <c r="A623">
        <v>623</v>
      </c>
      <c r="B623" t="s">
        <v>1138</v>
      </c>
    </row>
    <row r="624" spans="1:2" x14ac:dyDescent="0.45">
      <c r="A624">
        <v>624</v>
      </c>
      <c r="B624" t="s">
        <v>1139</v>
      </c>
    </row>
    <row r="625" spans="1:2" x14ac:dyDescent="0.45">
      <c r="A625">
        <v>625</v>
      </c>
      <c r="B625" t="s">
        <v>1140</v>
      </c>
    </row>
    <row r="626" spans="1:2" x14ac:dyDescent="0.45">
      <c r="A626">
        <v>626</v>
      </c>
      <c r="B626" t="s">
        <v>1141</v>
      </c>
    </row>
    <row r="627" spans="1:2" x14ac:dyDescent="0.45">
      <c r="A627">
        <v>627</v>
      </c>
      <c r="B627" t="s">
        <v>1142</v>
      </c>
    </row>
    <row r="628" spans="1:2" x14ac:dyDescent="0.45">
      <c r="A628">
        <v>628</v>
      </c>
      <c r="B628" t="s">
        <v>1143</v>
      </c>
    </row>
    <row r="629" spans="1:2" x14ac:dyDescent="0.45">
      <c r="A629">
        <v>629</v>
      </c>
      <c r="B629" t="s">
        <v>1144</v>
      </c>
    </row>
    <row r="630" spans="1:2" x14ac:dyDescent="0.45">
      <c r="A630">
        <v>630</v>
      </c>
      <c r="B630" t="s">
        <v>1145</v>
      </c>
    </row>
    <row r="631" spans="1:2" x14ac:dyDescent="0.45">
      <c r="A631">
        <v>631</v>
      </c>
      <c r="B631" t="s">
        <v>1146</v>
      </c>
    </row>
    <row r="632" spans="1:2" x14ac:dyDescent="0.45">
      <c r="A632">
        <v>632</v>
      </c>
      <c r="B632" t="s">
        <v>1147</v>
      </c>
    </row>
    <row r="633" spans="1:2" x14ac:dyDescent="0.45">
      <c r="A633">
        <v>633</v>
      </c>
      <c r="B633" t="s">
        <v>1148</v>
      </c>
    </row>
    <row r="634" spans="1:2" x14ac:dyDescent="0.45">
      <c r="A634">
        <v>634</v>
      </c>
      <c r="B634" t="s">
        <v>1149</v>
      </c>
    </row>
    <row r="635" spans="1:2" x14ac:dyDescent="0.45">
      <c r="A635">
        <v>635</v>
      </c>
      <c r="B635" t="s">
        <v>1150</v>
      </c>
    </row>
    <row r="636" spans="1:2" x14ac:dyDescent="0.45">
      <c r="A636">
        <v>636</v>
      </c>
      <c r="B636" t="s">
        <v>1151</v>
      </c>
    </row>
    <row r="637" spans="1:2" x14ac:dyDescent="0.45">
      <c r="A637">
        <v>637</v>
      </c>
      <c r="B637" t="s">
        <v>1152</v>
      </c>
    </row>
    <row r="638" spans="1:2" x14ac:dyDescent="0.45">
      <c r="A638">
        <v>638</v>
      </c>
      <c r="B638" t="s">
        <v>1153</v>
      </c>
    </row>
    <row r="639" spans="1:2" x14ac:dyDescent="0.45">
      <c r="A639">
        <v>639</v>
      </c>
      <c r="B639" t="s">
        <v>1154</v>
      </c>
    </row>
    <row r="640" spans="1:2" x14ac:dyDescent="0.45">
      <c r="A640">
        <v>640</v>
      </c>
      <c r="B640" t="s">
        <v>1155</v>
      </c>
    </row>
    <row r="641" spans="1:2" x14ac:dyDescent="0.45">
      <c r="A641">
        <v>641</v>
      </c>
      <c r="B641" t="s">
        <v>1156</v>
      </c>
    </row>
    <row r="642" spans="1:2" x14ac:dyDescent="0.45">
      <c r="A642">
        <v>642</v>
      </c>
      <c r="B642" t="s">
        <v>1157</v>
      </c>
    </row>
    <row r="643" spans="1:2" x14ac:dyDescent="0.45">
      <c r="A643">
        <v>643</v>
      </c>
      <c r="B643" t="s">
        <v>1158</v>
      </c>
    </row>
    <row r="644" spans="1:2" x14ac:dyDescent="0.45">
      <c r="A644">
        <v>644</v>
      </c>
      <c r="B644" t="s">
        <v>1159</v>
      </c>
    </row>
    <row r="645" spans="1:2" x14ac:dyDescent="0.45">
      <c r="A645">
        <v>645</v>
      </c>
      <c r="B645" t="s">
        <v>1160</v>
      </c>
    </row>
    <row r="646" spans="1:2" x14ac:dyDescent="0.45">
      <c r="A646">
        <v>646</v>
      </c>
      <c r="B646" t="s">
        <v>1161</v>
      </c>
    </row>
    <row r="647" spans="1:2" x14ac:dyDescent="0.45">
      <c r="A647">
        <v>647</v>
      </c>
      <c r="B647" t="s">
        <v>1162</v>
      </c>
    </row>
    <row r="648" spans="1:2" x14ac:dyDescent="0.45">
      <c r="A648">
        <v>648</v>
      </c>
      <c r="B648" t="s">
        <v>1163</v>
      </c>
    </row>
    <row r="649" spans="1:2" x14ac:dyDescent="0.45">
      <c r="A649">
        <v>649</v>
      </c>
      <c r="B649" t="s">
        <v>1164</v>
      </c>
    </row>
    <row r="650" spans="1:2" x14ac:dyDescent="0.45">
      <c r="A650">
        <v>650</v>
      </c>
      <c r="B650" t="s">
        <v>1165</v>
      </c>
    </row>
    <row r="651" spans="1:2" x14ac:dyDescent="0.45">
      <c r="A651">
        <v>651</v>
      </c>
      <c r="B651" t="s">
        <v>1166</v>
      </c>
    </row>
    <row r="652" spans="1:2" x14ac:dyDescent="0.45">
      <c r="A652">
        <v>652</v>
      </c>
      <c r="B652" t="s">
        <v>1167</v>
      </c>
    </row>
    <row r="653" spans="1:2" x14ac:dyDescent="0.45">
      <c r="A653">
        <v>653</v>
      </c>
      <c r="B653" t="s">
        <v>1168</v>
      </c>
    </row>
    <row r="654" spans="1:2" x14ac:dyDescent="0.45">
      <c r="A654">
        <v>654</v>
      </c>
      <c r="B654" t="s">
        <v>1169</v>
      </c>
    </row>
    <row r="655" spans="1:2" x14ac:dyDescent="0.45">
      <c r="A655">
        <v>655</v>
      </c>
      <c r="B655" t="s">
        <v>1170</v>
      </c>
    </row>
    <row r="656" spans="1:2" x14ac:dyDescent="0.45">
      <c r="A656">
        <v>656</v>
      </c>
      <c r="B656" t="s">
        <v>1171</v>
      </c>
    </row>
    <row r="657" spans="1:2" x14ac:dyDescent="0.45">
      <c r="A657">
        <v>657</v>
      </c>
      <c r="B657" t="s">
        <v>1172</v>
      </c>
    </row>
    <row r="658" spans="1:2" x14ac:dyDescent="0.45">
      <c r="A658">
        <v>658</v>
      </c>
      <c r="B658" t="s">
        <v>1173</v>
      </c>
    </row>
    <row r="659" spans="1:2" x14ac:dyDescent="0.45">
      <c r="A659">
        <v>659</v>
      </c>
      <c r="B659" t="s">
        <v>1174</v>
      </c>
    </row>
    <row r="660" spans="1:2" x14ac:dyDescent="0.45">
      <c r="A660">
        <v>660</v>
      </c>
      <c r="B660" t="s">
        <v>1175</v>
      </c>
    </row>
    <row r="661" spans="1:2" x14ac:dyDescent="0.45">
      <c r="A661">
        <v>661</v>
      </c>
      <c r="B661" t="s">
        <v>1176</v>
      </c>
    </row>
    <row r="662" spans="1:2" x14ac:dyDescent="0.45">
      <c r="A662">
        <v>662</v>
      </c>
      <c r="B662" t="s">
        <v>1177</v>
      </c>
    </row>
    <row r="663" spans="1:2" x14ac:dyDescent="0.45">
      <c r="A663">
        <v>663</v>
      </c>
      <c r="B663" t="s">
        <v>1178</v>
      </c>
    </row>
    <row r="664" spans="1:2" x14ac:dyDescent="0.45">
      <c r="A664">
        <v>664</v>
      </c>
      <c r="B664" t="s">
        <v>1179</v>
      </c>
    </row>
    <row r="665" spans="1:2" x14ac:dyDescent="0.45">
      <c r="A665">
        <v>665</v>
      </c>
      <c r="B665" t="s">
        <v>1180</v>
      </c>
    </row>
    <row r="666" spans="1:2" x14ac:dyDescent="0.45">
      <c r="A666">
        <v>666</v>
      </c>
      <c r="B666" t="s">
        <v>1181</v>
      </c>
    </row>
    <row r="667" spans="1:2" x14ac:dyDescent="0.45">
      <c r="A667">
        <v>667</v>
      </c>
      <c r="B667" t="s">
        <v>1182</v>
      </c>
    </row>
    <row r="668" spans="1:2" x14ac:dyDescent="0.45">
      <c r="A668">
        <v>668</v>
      </c>
      <c r="B668" t="s">
        <v>1183</v>
      </c>
    </row>
    <row r="669" spans="1:2" x14ac:dyDescent="0.45">
      <c r="A669">
        <v>669</v>
      </c>
      <c r="B669" t="s">
        <v>1184</v>
      </c>
    </row>
    <row r="670" spans="1:2" x14ac:dyDescent="0.45">
      <c r="A670">
        <v>670</v>
      </c>
      <c r="B670" t="s">
        <v>1185</v>
      </c>
    </row>
    <row r="671" spans="1:2" x14ac:dyDescent="0.45">
      <c r="A671">
        <v>671</v>
      </c>
      <c r="B671" t="s">
        <v>1186</v>
      </c>
    </row>
    <row r="672" spans="1:2" x14ac:dyDescent="0.45">
      <c r="A672">
        <v>672</v>
      </c>
      <c r="B672" t="s">
        <v>1187</v>
      </c>
    </row>
    <row r="673" spans="1:2" x14ac:dyDescent="0.45">
      <c r="A673">
        <v>673</v>
      </c>
      <c r="B673" t="s">
        <v>1188</v>
      </c>
    </row>
    <row r="674" spans="1:2" x14ac:dyDescent="0.45">
      <c r="A674">
        <v>674</v>
      </c>
      <c r="B674" t="s">
        <v>1189</v>
      </c>
    </row>
    <row r="675" spans="1:2" x14ac:dyDescent="0.45">
      <c r="A675">
        <v>675</v>
      </c>
      <c r="B675" t="s">
        <v>1190</v>
      </c>
    </row>
    <row r="676" spans="1:2" x14ac:dyDescent="0.45">
      <c r="A676">
        <v>676</v>
      </c>
      <c r="B676" t="s">
        <v>1191</v>
      </c>
    </row>
    <row r="677" spans="1:2" x14ac:dyDescent="0.45">
      <c r="A677">
        <v>677</v>
      </c>
      <c r="B677" t="s">
        <v>1192</v>
      </c>
    </row>
    <row r="678" spans="1:2" x14ac:dyDescent="0.45">
      <c r="A678">
        <v>678</v>
      </c>
      <c r="B678" t="s">
        <v>1193</v>
      </c>
    </row>
    <row r="679" spans="1:2" x14ac:dyDescent="0.45">
      <c r="A679">
        <v>679</v>
      </c>
      <c r="B679" t="s">
        <v>1194</v>
      </c>
    </row>
    <row r="680" spans="1:2" x14ac:dyDescent="0.45">
      <c r="A680">
        <v>680</v>
      </c>
      <c r="B680" t="s">
        <v>1195</v>
      </c>
    </row>
    <row r="681" spans="1:2" x14ac:dyDescent="0.45">
      <c r="A681">
        <v>681</v>
      </c>
      <c r="B681" t="s">
        <v>1196</v>
      </c>
    </row>
    <row r="682" spans="1:2" x14ac:dyDescent="0.45">
      <c r="A682">
        <v>682</v>
      </c>
      <c r="B682" t="s">
        <v>1197</v>
      </c>
    </row>
    <row r="683" spans="1:2" x14ac:dyDescent="0.45">
      <c r="A683">
        <v>683</v>
      </c>
      <c r="B683" t="s">
        <v>1198</v>
      </c>
    </row>
    <row r="684" spans="1:2" x14ac:dyDescent="0.45">
      <c r="A684">
        <v>684</v>
      </c>
      <c r="B684" t="s">
        <v>1199</v>
      </c>
    </row>
    <row r="685" spans="1:2" x14ac:dyDescent="0.45">
      <c r="A685">
        <v>685</v>
      </c>
      <c r="B685" t="s">
        <v>1200</v>
      </c>
    </row>
    <row r="686" spans="1:2" x14ac:dyDescent="0.45">
      <c r="A686">
        <v>686</v>
      </c>
      <c r="B686" t="s">
        <v>1201</v>
      </c>
    </row>
    <row r="687" spans="1:2" x14ac:dyDescent="0.45">
      <c r="A687">
        <v>687</v>
      </c>
      <c r="B687" t="s">
        <v>1202</v>
      </c>
    </row>
    <row r="688" spans="1:2" x14ac:dyDescent="0.45">
      <c r="A688">
        <v>688</v>
      </c>
      <c r="B688" t="s">
        <v>1203</v>
      </c>
    </row>
    <row r="689" spans="1:2" x14ac:dyDescent="0.45">
      <c r="A689">
        <v>689</v>
      </c>
      <c r="B689" t="s">
        <v>1204</v>
      </c>
    </row>
    <row r="690" spans="1:2" x14ac:dyDescent="0.45">
      <c r="A690">
        <v>690</v>
      </c>
      <c r="B690" t="s">
        <v>1205</v>
      </c>
    </row>
    <row r="691" spans="1:2" x14ac:dyDescent="0.45">
      <c r="A691">
        <v>691</v>
      </c>
      <c r="B691" t="s">
        <v>1206</v>
      </c>
    </row>
    <row r="692" spans="1:2" x14ac:dyDescent="0.45">
      <c r="A692">
        <v>692</v>
      </c>
      <c r="B692" t="s">
        <v>1207</v>
      </c>
    </row>
    <row r="693" spans="1:2" x14ac:dyDescent="0.45">
      <c r="A693">
        <v>693</v>
      </c>
      <c r="B693" t="s">
        <v>1208</v>
      </c>
    </row>
    <row r="694" spans="1:2" x14ac:dyDescent="0.45">
      <c r="A694">
        <v>694</v>
      </c>
      <c r="B694" t="s">
        <v>1209</v>
      </c>
    </row>
    <row r="695" spans="1:2" x14ac:dyDescent="0.45">
      <c r="A695">
        <v>695</v>
      </c>
      <c r="B695" t="s">
        <v>1210</v>
      </c>
    </row>
    <row r="696" spans="1:2" x14ac:dyDescent="0.45">
      <c r="A696">
        <v>696</v>
      </c>
      <c r="B696" t="s">
        <v>1211</v>
      </c>
    </row>
    <row r="697" spans="1:2" x14ac:dyDescent="0.45">
      <c r="A697">
        <v>697</v>
      </c>
      <c r="B697" t="s">
        <v>1212</v>
      </c>
    </row>
    <row r="698" spans="1:2" x14ac:dyDescent="0.45">
      <c r="A698">
        <v>698</v>
      </c>
      <c r="B698" t="s">
        <v>1213</v>
      </c>
    </row>
    <row r="699" spans="1:2" x14ac:dyDescent="0.45">
      <c r="A699">
        <v>699</v>
      </c>
      <c r="B699" t="s">
        <v>1214</v>
      </c>
    </row>
    <row r="700" spans="1:2" x14ac:dyDescent="0.45">
      <c r="A700">
        <v>700</v>
      </c>
      <c r="B700" t="s">
        <v>1215</v>
      </c>
    </row>
    <row r="701" spans="1:2" x14ac:dyDescent="0.45">
      <c r="A701">
        <v>701</v>
      </c>
      <c r="B701" t="s">
        <v>1216</v>
      </c>
    </row>
    <row r="702" spans="1:2" x14ac:dyDescent="0.45">
      <c r="A702">
        <v>702</v>
      </c>
      <c r="B702" t="s">
        <v>1217</v>
      </c>
    </row>
    <row r="703" spans="1:2" x14ac:dyDescent="0.45">
      <c r="A703">
        <v>703</v>
      </c>
      <c r="B703" t="s">
        <v>1218</v>
      </c>
    </row>
    <row r="704" spans="1:2" x14ac:dyDescent="0.45">
      <c r="A704">
        <v>704</v>
      </c>
      <c r="B704" t="s">
        <v>1219</v>
      </c>
    </row>
    <row r="705" spans="1:2" x14ac:dyDescent="0.45">
      <c r="A705">
        <v>705</v>
      </c>
      <c r="B705" t="s">
        <v>1220</v>
      </c>
    </row>
    <row r="706" spans="1:2" x14ac:dyDescent="0.45">
      <c r="A706">
        <v>706</v>
      </c>
      <c r="B706" t="s">
        <v>1221</v>
      </c>
    </row>
    <row r="707" spans="1:2" x14ac:dyDescent="0.45">
      <c r="A707">
        <v>707</v>
      </c>
      <c r="B707" t="s">
        <v>1222</v>
      </c>
    </row>
    <row r="708" spans="1:2" x14ac:dyDescent="0.45">
      <c r="A708">
        <v>708</v>
      </c>
      <c r="B708" t="s">
        <v>1223</v>
      </c>
    </row>
    <row r="709" spans="1:2" x14ac:dyDescent="0.45">
      <c r="A709">
        <v>709</v>
      </c>
      <c r="B709" t="s">
        <v>1224</v>
      </c>
    </row>
    <row r="710" spans="1:2" x14ac:dyDescent="0.45">
      <c r="A710">
        <v>710</v>
      </c>
      <c r="B710" t="s">
        <v>1225</v>
      </c>
    </row>
    <row r="711" spans="1:2" x14ac:dyDescent="0.45">
      <c r="A711">
        <v>711</v>
      </c>
      <c r="B711" t="s">
        <v>1226</v>
      </c>
    </row>
    <row r="712" spans="1:2" x14ac:dyDescent="0.45">
      <c r="A712">
        <v>712</v>
      </c>
      <c r="B712" t="s">
        <v>1227</v>
      </c>
    </row>
    <row r="713" spans="1:2" x14ac:dyDescent="0.45">
      <c r="A713">
        <v>713</v>
      </c>
      <c r="B713" t="s">
        <v>1228</v>
      </c>
    </row>
    <row r="714" spans="1:2" x14ac:dyDescent="0.45">
      <c r="A714">
        <v>714</v>
      </c>
      <c r="B714" t="s">
        <v>1229</v>
      </c>
    </row>
    <row r="715" spans="1:2" x14ac:dyDescent="0.45">
      <c r="A715">
        <v>715</v>
      </c>
      <c r="B715" t="s">
        <v>1230</v>
      </c>
    </row>
    <row r="716" spans="1:2" x14ac:dyDescent="0.45">
      <c r="A716">
        <v>716</v>
      </c>
      <c r="B716" t="s">
        <v>1231</v>
      </c>
    </row>
    <row r="717" spans="1:2" x14ac:dyDescent="0.45">
      <c r="A717">
        <v>717</v>
      </c>
      <c r="B717" t="s">
        <v>1232</v>
      </c>
    </row>
    <row r="718" spans="1:2" x14ac:dyDescent="0.45">
      <c r="A718">
        <v>718</v>
      </c>
      <c r="B718" t="s">
        <v>1233</v>
      </c>
    </row>
    <row r="719" spans="1:2" x14ac:dyDescent="0.45">
      <c r="A719">
        <v>719</v>
      </c>
      <c r="B719" t="s">
        <v>1234</v>
      </c>
    </row>
    <row r="720" spans="1:2" x14ac:dyDescent="0.45">
      <c r="A720">
        <v>720</v>
      </c>
      <c r="B720" t="s">
        <v>1235</v>
      </c>
    </row>
    <row r="721" spans="1:2" x14ac:dyDescent="0.45">
      <c r="A721">
        <v>721</v>
      </c>
      <c r="B721" t="s">
        <v>443</v>
      </c>
    </row>
    <row r="722" spans="1:2" x14ac:dyDescent="0.45">
      <c r="A722">
        <v>722</v>
      </c>
      <c r="B722" t="s">
        <v>1236</v>
      </c>
    </row>
    <row r="723" spans="1:2" x14ac:dyDescent="0.45">
      <c r="A723">
        <v>723</v>
      </c>
      <c r="B723" t="s">
        <v>1237</v>
      </c>
    </row>
    <row r="724" spans="1:2" x14ac:dyDescent="0.45">
      <c r="A724">
        <v>724</v>
      </c>
      <c r="B724" t="s">
        <v>1238</v>
      </c>
    </row>
    <row r="725" spans="1:2" x14ac:dyDescent="0.45">
      <c r="A725">
        <v>725</v>
      </c>
      <c r="B725" t="s">
        <v>1239</v>
      </c>
    </row>
    <row r="726" spans="1:2" x14ac:dyDescent="0.45">
      <c r="A726">
        <v>726</v>
      </c>
      <c r="B726" t="s">
        <v>1240</v>
      </c>
    </row>
    <row r="727" spans="1:2" x14ac:dyDescent="0.45">
      <c r="A727">
        <v>727</v>
      </c>
      <c r="B727" t="s">
        <v>1241</v>
      </c>
    </row>
    <row r="728" spans="1:2" x14ac:dyDescent="0.45">
      <c r="A728">
        <v>728</v>
      </c>
      <c r="B728" t="s">
        <v>1242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5CCE-6255-43A3-AE14-F0DC25F50370}">
  <dimension ref="A1:I123"/>
  <sheetViews>
    <sheetView workbookViewId="0">
      <pane ySplit="1" topLeftCell="A17" activePane="bottomLeft" state="frozen"/>
      <selection pane="bottomLeft" activeCell="C22" sqref="C22:C47"/>
    </sheetView>
  </sheetViews>
  <sheetFormatPr defaultRowHeight="14.25" x14ac:dyDescent="0.45"/>
  <cols>
    <col min="1" max="1" width="17.86328125" bestFit="1" customWidth="1"/>
    <col min="2" max="2" width="10.19921875" customWidth="1"/>
    <col min="3" max="3" width="25.86328125" bestFit="1" customWidth="1"/>
  </cols>
  <sheetData>
    <row r="1" spans="1:4" x14ac:dyDescent="0.45">
      <c r="A1" t="s">
        <v>235</v>
      </c>
      <c r="B1" t="s">
        <v>236</v>
      </c>
      <c r="C1" t="s">
        <v>237</v>
      </c>
      <c r="D1" t="s">
        <v>238</v>
      </c>
    </row>
    <row r="3" spans="1:4" x14ac:dyDescent="0.45">
      <c r="A3" t="s">
        <v>428</v>
      </c>
    </row>
    <row r="4" spans="1:4" x14ac:dyDescent="0.45">
      <c r="A4" t="s">
        <v>4</v>
      </c>
      <c r="B4" t="s">
        <v>352</v>
      </c>
      <c r="C4" t="s">
        <v>188</v>
      </c>
      <c r="D4" t="s">
        <v>340</v>
      </c>
    </row>
    <row r="5" spans="1:4" x14ac:dyDescent="0.45">
      <c r="A5" t="s">
        <v>6</v>
      </c>
      <c r="B5" s="1" t="s">
        <v>353</v>
      </c>
      <c r="C5" t="s">
        <v>347</v>
      </c>
      <c r="D5" t="s">
        <v>342</v>
      </c>
    </row>
    <row r="6" spans="1:4" x14ac:dyDescent="0.45">
      <c r="A6" t="s">
        <v>8</v>
      </c>
      <c r="B6" t="s">
        <v>354</v>
      </c>
      <c r="C6" t="s">
        <v>351</v>
      </c>
      <c r="D6" t="s">
        <v>345</v>
      </c>
    </row>
    <row r="7" spans="1:4" x14ac:dyDescent="0.45">
      <c r="A7" t="s">
        <v>10</v>
      </c>
      <c r="B7" t="s">
        <v>355</v>
      </c>
      <c r="C7" t="s">
        <v>348</v>
      </c>
      <c r="D7" t="s">
        <v>344</v>
      </c>
    </row>
    <row r="8" spans="1:4" x14ac:dyDescent="0.45">
      <c r="A8" t="s">
        <v>12</v>
      </c>
      <c r="B8" t="s">
        <v>356</v>
      </c>
      <c r="C8" t="s">
        <v>349</v>
      </c>
      <c r="D8" t="s">
        <v>346</v>
      </c>
    </row>
    <row r="9" spans="1:4" x14ac:dyDescent="0.45">
      <c r="A9" t="s">
        <v>14</v>
      </c>
      <c r="B9" s="1" t="s">
        <v>365</v>
      </c>
      <c r="C9" t="s">
        <v>350</v>
      </c>
      <c r="D9" t="s">
        <v>343</v>
      </c>
    </row>
    <row r="10" spans="1:4" x14ac:dyDescent="0.45">
      <c r="A10" t="s">
        <v>16</v>
      </c>
      <c r="B10" t="s">
        <v>357</v>
      </c>
      <c r="C10" t="s">
        <v>277</v>
      </c>
      <c r="D10" t="s">
        <v>254</v>
      </c>
    </row>
    <row r="11" spans="1:4" x14ac:dyDescent="0.45">
      <c r="A11" t="s">
        <v>18</v>
      </c>
      <c r="B11" t="s">
        <v>358</v>
      </c>
      <c r="C11" t="s">
        <v>192</v>
      </c>
    </row>
    <row r="12" spans="1:4" x14ac:dyDescent="0.45">
      <c r="A12" t="s">
        <v>20</v>
      </c>
      <c r="B12" s="1" t="s">
        <v>359</v>
      </c>
      <c r="C12" t="s">
        <v>193</v>
      </c>
    </row>
    <row r="13" spans="1:4" x14ac:dyDescent="0.45">
      <c r="A13" t="s">
        <v>22</v>
      </c>
      <c r="B13" t="s">
        <v>360</v>
      </c>
      <c r="C13" t="s">
        <v>194</v>
      </c>
    </row>
    <row r="14" spans="1:4" x14ac:dyDescent="0.45">
      <c r="A14" t="s">
        <v>24</v>
      </c>
      <c r="B14" t="s">
        <v>361</v>
      </c>
      <c r="C14" t="s">
        <v>259</v>
      </c>
      <c r="D14" t="s">
        <v>257</v>
      </c>
    </row>
    <row r="15" spans="1:4" x14ac:dyDescent="0.45">
      <c r="A15" t="s">
        <v>26</v>
      </c>
      <c r="B15" s="1" t="s">
        <v>288</v>
      </c>
      <c r="C15" t="s">
        <v>262</v>
      </c>
      <c r="D15" t="s">
        <v>263</v>
      </c>
    </row>
    <row r="16" spans="1:4" x14ac:dyDescent="0.45">
      <c r="A16" t="s">
        <v>28</v>
      </c>
      <c r="B16" t="s">
        <v>362</v>
      </c>
      <c r="C16" t="s">
        <v>278</v>
      </c>
      <c r="D16" t="s">
        <v>264</v>
      </c>
    </row>
    <row r="17" spans="1:4" x14ac:dyDescent="0.45">
      <c r="A17" t="s">
        <v>30</v>
      </c>
      <c r="B17" t="s">
        <v>363</v>
      </c>
      <c r="C17" t="s">
        <v>201</v>
      </c>
    </row>
    <row r="18" spans="1:4" x14ac:dyDescent="0.45">
      <c r="A18" t="s">
        <v>32</v>
      </c>
      <c r="B18" t="s">
        <v>310</v>
      </c>
      <c r="C18" t="s">
        <v>301</v>
      </c>
    </row>
    <row r="19" spans="1:4" x14ac:dyDescent="0.45">
      <c r="A19" t="s">
        <v>34</v>
      </c>
      <c r="B19" t="s">
        <v>364</v>
      </c>
      <c r="C19" t="s">
        <v>280</v>
      </c>
    </row>
    <row r="21" spans="1:4" x14ac:dyDescent="0.45">
      <c r="A21" t="s">
        <v>0</v>
      </c>
      <c r="B21" t="s">
        <v>3</v>
      </c>
      <c r="C21" t="s">
        <v>204</v>
      </c>
    </row>
    <row r="22" spans="1:4" x14ac:dyDescent="0.45">
      <c r="A22" t="s">
        <v>36</v>
      </c>
      <c r="B22" t="s">
        <v>388</v>
      </c>
      <c r="C22" t="s">
        <v>366</v>
      </c>
    </row>
    <row r="23" spans="1:4" x14ac:dyDescent="0.45">
      <c r="A23" t="s">
        <v>38</v>
      </c>
      <c r="B23" t="s">
        <v>389</v>
      </c>
      <c r="C23" t="s">
        <v>367</v>
      </c>
    </row>
    <row r="24" spans="1:4" x14ac:dyDescent="0.45">
      <c r="A24" t="s">
        <v>40</v>
      </c>
      <c r="B24" t="s">
        <v>390</v>
      </c>
      <c r="C24" t="s">
        <v>368</v>
      </c>
    </row>
    <row r="25" spans="1:4" x14ac:dyDescent="0.45">
      <c r="A25" t="s">
        <v>42</v>
      </c>
      <c r="B25" t="s">
        <v>391</v>
      </c>
      <c r="C25" t="s">
        <v>369</v>
      </c>
    </row>
    <row r="26" spans="1:4" x14ac:dyDescent="0.45">
      <c r="A26" t="s">
        <v>44</v>
      </c>
      <c r="B26" t="s">
        <v>392</v>
      </c>
      <c r="C26" t="s">
        <v>370</v>
      </c>
    </row>
    <row r="27" spans="1:4" x14ac:dyDescent="0.45">
      <c r="A27" t="s">
        <v>46</v>
      </c>
      <c r="B27" t="s">
        <v>393</v>
      </c>
      <c r="C27" t="s">
        <v>371</v>
      </c>
    </row>
    <row r="28" spans="1:4" x14ac:dyDescent="0.45">
      <c r="A28" t="s">
        <v>48</v>
      </c>
      <c r="B28" t="s">
        <v>394</v>
      </c>
      <c r="C28" t="s">
        <v>372</v>
      </c>
    </row>
    <row r="29" spans="1:4" x14ac:dyDescent="0.45">
      <c r="A29" t="s">
        <v>50</v>
      </c>
      <c r="B29" t="s">
        <v>395</v>
      </c>
      <c r="C29" t="s">
        <v>373</v>
      </c>
      <c r="D29" t="s">
        <v>246</v>
      </c>
    </row>
    <row r="30" spans="1:4" x14ac:dyDescent="0.45">
      <c r="A30" t="s">
        <v>52</v>
      </c>
      <c r="B30" s="1" t="s">
        <v>288</v>
      </c>
      <c r="C30" t="s">
        <v>374</v>
      </c>
      <c r="D30" t="s">
        <v>265</v>
      </c>
    </row>
    <row r="31" spans="1:4" x14ac:dyDescent="0.45">
      <c r="A31" t="s">
        <v>54</v>
      </c>
      <c r="B31" t="s">
        <v>396</v>
      </c>
      <c r="C31" t="s">
        <v>375</v>
      </c>
      <c r="D31" t="s">
        <v>248</v>
      </c>
    </row>
    <row r="32" spans="1:4" x14ac:dyDescent="0.45">
      <c r="A32" t="s">
        <v>56</v>
      </c>
      <c r="B32" t="s">
        <v>397</v>
      </c>
      <c r="C32" t="s">
        <v>376</v>
      </c>
    </row>
    <row r="33" spans="1:4" x14ac:dyDescent="0.45">
      <c r="A33" t="s">
        <v>58</v>
      </c>
      <c r="B33" t="s">
        <v>398</v>
      </c>
      <c r="C33" t="s">
        <v>377</v>
      </c>
    </row>
    <row r="34" spans="1:4" x14ac:dyDescent="0.45">
      <c r="A34" t="s">
        <v>59</v>
      </c>
      <c r="B34" s="1" t="s">
        <v>399</v>
      </c>
      <c r="C34" t="s">
        <v>378</v>
      </c>
    </row>
    <row r="35" spans="1:4" x14ac:dyDescent="0.45">
      <c r="A35" t="s">
        <v>61</v>
      </c>
      <c r="B35" t="s">
        <v>400</v>
      </c>
      <c r="C35" t="s">
        <v>375</v>
      </c>
    </row>
    <row r="36" spans="1:4" x14ac:dyDescent="0.45">
      <c r="A36" t="s">
        <v>63</v>
      </c>
      <c r="B36" t="s">
        <v>401</v>
      </c>
      <c r="C36" t="s">
        <v>379</v>
      </c>
    </row>
    <row r="37" spans="1:4" x14ac:dyDescent="0.45">
      <c r="A37" t="s">
        <v>65</v>
      </c>
      <c r="B37" t="s">
        <v>402</v>
      </c>
      <c r="C37" t="s">
        <v>377</v>
      </c>
      <c r="D37" t="s">
        <v>250</v>
      </c>
    </row>
    <row r="38" spans="1:4" x14ac:dyDescent="0.45">
      <c r="A38" t="s">
        <v>67</v>
      </c>
      <c r="B38" s="1" t="s">
        <v>403</v>
      </c>
      <c r="C38" t="s">
        <v>341</v>
      </c>
      <c r="D38" t="s">
        <v>342</v>
      </c>
    </row>
    <row r="39" spans="1:4" x14ac:dyDescent="0.45">
      <c r="A39" t="s">
        <v>69</v>
      </c>
      <c r="B39" t="s">
        <v>404</v>
      </c>
      <c r="C39" t="s">
        <v>380</v>
      </c>
      <c r="D39" t="s">
        <v>345</v>
      </c>
    </row>
    <row r="40" spans="1:4" x14ac:dyDescent="0.45">
      <c r="A40" t="s">
        <v>71</v>
      </c>
      <c r="B40" t="s">
        <v>405</v>
      </c>
      <c r="C40" t="s">
        <v>381</v>
      </c>
      <c r="D40" t="s">
        <v>344</v>
      </c>
    </row>
    <row r="41" spans="1:4" x14ac:dyDescent="0.45">
      <c r="A41" t="s">
        <v>73</v>
      </c>
      <c r="B41" t="s">
        <v>406</v>
      </c>
      <c r="C41" t="s">
        <v>382</v>
      </c>
      <c r="D41" t="s">
        <v>346</v>
      </c>
    </row>
    <row r="42" spans="1:4" x14ac:dyDescent="0.45">
      <c r="A42" t="s">
        <v>74</v>
      </c>
      <c r="B42">
        <v>52005113</v>
      </c>
      <c r="C42" t="s">
        <v>383</v>
      </c>
      <c r="D42" t="s">
        <v>343</v>
      </c>
    </row>
    <row r="43" spans="1:4" x14ac:dyDescent="0.45">
      <c r="A43" t="s">
        <v>76</v>
      </c>
      <c r="B43" t="s">
        <v>407</v>
      </c>
      <c r="C43" t="s">
        <v>375</v>
      </c>
      <c r="D43" t="s">
        <v>254</v>
      </c>
    </row>
    <row r="44" spans="1:4" x14ac:dyDescent="0.45">
      <c r="A44" t="s">
        <v>78</v>
      </c>
      <c r="B44" t="s">
        <v>408</v>
      </c>
      <c r="C44" t="s">
        <v>384</v>
      </c>
    </row>
    <row r="45" spans="1:4" x14ac:dyDescent="0.45">
      <c r="A45" t="s">
        <v>80</v>
      </c>
      <c r="B45" t="s">
        <v>292</v>
      </c>
      <c r="C45" t="s">
        <v>385</v>
      </c>
      <c r="D45" t="s">
        <v>253</v>
      </c>
    </row>
    <row r="46" spans="1:4" x14ac:dyDescent="0.45">
      <c r="A46" t="s">
        <v>82</v>
      </c>
      <c r="B46" t="s">
        <v>409</v>
      </c>
      <c r="C46" t="s">
        <v>386</v>
      </c>
    </row>
    <row r="47" spans="1:4" x14ac:dyDescent="0.45">
      <c r="A47" t="s">
        <v>84</v>
      </c>
      <c r="B47" t="s">
        <v>410</v>
      </c>
      <c r="C47" t="s">
        <v>387</v>
      </c>
    </row>
    <row r="48" spans="1:4" x14ac:dyDescent="0.45">
      <c r="A48" t="s">
        <v>3</v>
      </c>
      <c r="B48" t="s">
        <v>3</v>
      </c>
      <c r="C48" t="s">
        <v>204</v>
      </c>
    </row>
    <row r="49" spans="1:4" x14ac:dyDescent="0.45">
      <c r="A49" t="s">
        <v>3</v>
      </c>
      <c r="B49" t="s">
        <v>3</v>
      </c>
      <c r="C49" t="s">
        <v>204</v>
      </c>
    </row>
    <row r="50" spans="1:4" x14ac:dyDescent="0.45">
      <c r="A50" t="s">
        <v>1</v>
      </c>
      <c r="B50" t="s">
        <v>3</v>
      </c>
      <c r="C50" t="s">
        <v>204</v>
      </c>
    </row>
    <row r="51" spans="1:4" x14ac:dyDescent="0.45">
      <c r="A51" t="s">
        <v>3</v>
      </c>
      <c r="B51" t="s">
        <v>3</v>
      </c>
      <c r="C51" t="s">
        <v>204</v>
      </c>
    </row>
    <row r="52" spans="1:4" x14ac:dyDescent="0.45">
      <c r="A52" t="s">
        <v>86</v>
      </c>
      <c r="B52" t="s">
        <v>419</v>
      </c>
      <c r="C52" t="s">
        <v>411</v>
      </c>
    </row>
    <row r="53" spans="1:4" x14ac:dyDescent="0.45">
      <c r="A53" t="s">
        <v>88</v>
      </c>
      <c r="B53" t="s">
        <v>391</v>
      </c>
      <c r="C53" t="s">
        <v>369</v>
      </c>
    </row>
    <row r="54" spans="1:4" x14ac:dyDescent="0.45">
      <c r="A54" t="s">
        <v>89</v>
      </c>
      <c r="B54" t="s">
        <v>397</v>
      </c>
      <c r="C54" t="s">
        <v>376</v>
      </c>
    </row>
    <row r="55" spans="1:4" x14ac:dyDescent="0.45">
      <c r="A55" t="s">
        <v>90</v>
      </c>
      <c r="B55" t="s">
        <v>420</v>
      </c>
      <c r="C55" t="s">
        <v>377</v>
      </c>
    </row>
    <row r="56" spans="1:4" x14ac:dyDescent="0.45">
      <c r="A56" t="s">
        <v>92</v>
      </c>
      <c r="B56" s="1" t="s">
        <v>399</v>
      </c>
      <c r="C56" t="s">
        <v>378</v>
      </c>
    </row>
    <row r="57" spans="1:4" x14ac:dyDescent="0.45">
      <c r="A57" t="s">
        <v>93</v>
      </c>
      <c r="B57" t="s">
        <v>421</v>
      </c>
      <c r="C57" t="s">
        <v>412</v>
      </c>
    </row>
    <row r="58" spans="1:4" x14ac:dyDescent="0.45">
      <c r="A58" t="s">
        <v>95</v>
      </c>
      <c r="B58" t="s">
        <v>321</v>
      </c>
      <c r="C58" t="s">
        <v>413</v>
      </c>
    </row>
    <row r="59" spans="1:4" x14ac:dyDescent="0.45">
      <c r="A59" t="s">
        <v>97</v>
      </c>
      <c r="B59" t="s">
        <v>422</v>
      </c>
      <c r="C59" t="s">
        <v>414</v>
      </c>
    </row>
    <row r="60" spans="1:4" x14ac:dyDescent="0.45">
      <c r="A60" t="s">
        <v>99</v>
      </c>
      <c r="B60" t="s">
        <v>423</v>
      </c>
      <c r="C60" t="s">
        <v>371</v>
      </c>
    </row>
    <row r="61" spans="1:4" x14ac:dyDescent="0.45">
      <c r="A61" t="s">
        <v>101</v>
      </c>
      <c r="B61" t="s">
        <v>319</v>
      </c>
      <c r="C61" t="s">
        <v>415</v>
      </c>
    </row>
    <row r="62" spans="1:4" x14ac:dyDescent="0.45">
      <c r="A62" t="s">
        <v>103</v>
      </c>
      <c r="B62" t="s">
        <v>287</v>
      </c>
      <c r="C62" t="s">
        <v>416</v>
      </c>
      <c r="D62" t="s">
        <v>246</v>
      </c>
    </row>
    <row r="63" spans="1:4" x14ac:dyDescent="0.45">
      <c r="A63" t="s">
        <v>104</v>
      </c>
      <c r="B63" s="1" t="s">
        <v>288</v>
      </c>
      <c r="C63" t="s">
        <v>374</v>
      </c>
      <c r="D63" t="s">
        <v>266</v>
      </c>
    </row>
    <row r="64" spans="1:4" x14ac:dyDescent="0.45">
      <c r="A64" t="s">
        <v>105</v>
      </c>
      <c r="B64" t="s">
        <v>400</v>
      </c>
      <c r="C64" t="s">
        <v>412</v>
      </c>
      <c r="D64" t="s">
        <v>248</v>
      </c>
    </row>
    <row r="65" spans="1:4" x14ac:dyDescent="0.45">
      <c r="A65" t="s">
        <v>106</v>
      </c>
      <c r="B65" t="s">
        <v>401</v>
      </c>
      <c r="C65" t="s">
        <v>379</v>
      </c>
    </row>
    <row r="66" spans="1:4" x14ac:dyDescent="0.45">
      <c r="A66" t="s">
        <v>108</v>
      </c>
      <c r="B66" t="s">
        <v>424</v>
      </c>
      <c r="C66" t="s">
        <v>377</v>
      </c>
      <c r="D66" t="s">
        <v>250</v>
      </c>
    </row>
    <row r="67" spans="1:4" x14ac:dyDescent="0.45">
      <c r="A67" t="s">
        <v>109</v>
      </c>
      <c r="B67" s="1" t="s">
        <v>403</v>
      </c>
      <c r="C67" t="s">
        <v>341</v>
      </c>
      <c r="D67" t="s">
        <v>342</v>
      </c>
    </row>
    <row r="68" spans="1:4" x14ac:dyDescent="0.45">
      <c r="A68" t="s">
        <v>110</v>
      </c>
      <c r="B68" t="s">
        <v>404</v>
      </c>
      <c r="C68" t="s">
        <v>380</v>
      </c>
      <c r="D68" t="s">
        <v>345</v>
      </c>
    </row>
    <row r="69" spans="1:4" x14ac:dyDescent="0.45">
      <c r="A69" t="s">
        <v>111</v>
      </c>
      <c r="B69" t="s">
        <v>405</v>
      </c>
      <c r="C69" t="s">
        <v>381</v>
      </c>
      <c r="D69" t="s">
        <v>344</v>
      </c>
    </row>
    <row r="70" spans="1:4" x14ac:dyDescent="0.45">
      <c r="A70" t="s">
        <v>113</v>
      </c>
      <c r="B70" t="s">
        <v>406</v>
      </c>
      <c r="C70" t="s">
        <v>382</v>
      </c>
      <c r="D70" t="s">
        <v>346</v>
      </c>
    </row>
    <row r="71" spans="1:4" x14ac:dyDescent="0.45">
      <c r="A71" t="s">
        <v>114</v>
      </c>
      <c r="B71">
        <v>52005113</v>
      </c>
      <c r="C71" t="s">
        <v>383</v>
      </c>
      <c r="D71" t="s">
        <v>343</v>
      </c>
    </row>
    <row r="72" spans="1:4" x14ac:dyDescent="0.45">
      <c r="A72" t="s">
        <v>115</v>
      </c>
      <c r="B72" t="s">
        <v>407</v>
      </c>
      <c r="C72" t="s">
        <v>412</v>
      </c>
    </row>
    <row r="73" spans="1:4" x14ac:dyDescent="0.45">
      <c r="A73" t="s">
        <v>116</v>
      </c>
      <c r="B73" t="s">
        <v>408</v>
      </c>
      <c r="C73" t="s">
        <v>384</v>
      </c>
    </row>
    <row r="74" spans="1:4" x14ac:dyDescent="0.45">
      <c r="A74" t="s">
        <v>117</v>
      </c>
      <c r="B74" t="s">
        <v>425</v>
      </c>
      <c r="C74" t="s">
        <v>417</v>
      </c>
      <c r="D74" t="s">
        <v>252</v>
      </c>
    </row>
    <row r="75" spans="1:4" x14ac:dyDescent="0.45">
      <c r="A75" t="s">
        <v>119</v>
      </c>
      <c r="B75" t="s">
        <v>426</v>
      </c>
      <c r="C75" t="s">
        <v>418</v>
      </c>
    </row>
    <row r="76" spans="1:4" x14ac:dyDescent="0.45">
      <c r="A76" t="s">
        <v>121</v>
      </c>
      <c r="B76" t="s">
        <v>427</v>
      </c>
      <c r="C76" t="s">
        <v>387</v>
      </c>
    </row>
    <row r="77" spans="1:4" x14ac:dyDescent="0.45">
      <c r="A77" t="s">
        <v>3</v>
      </c>
      <c r="B77" t="s">
        <v>3</v>
      </c>
      <c r="C77" t="s">
        <v>204</v>
      </c>
    </row>
    <row r="78" spans="1:4" x14ac:dyDescent="0.45">
      <c r="A78" t="s">
        <v>3</v>
      </c>
      <c r="B78" t="s">
        <v>3</v>
      </c>
      <c r="C78" t="s">
        <v>204</v>
      </c>
    </row>
    <row r="79" spans="1:4" x14ac:dyDescent="0.45">
      <c r="A79" t="s">
        <v>2</v>
      </c>
      <c r="C79" t="s">
        <v>204</v>
      </c>
    </row>
    <row r="80" spans="1:4" x14ac:dyDescent="0.45">
      <c r="A80" t="s">
        <v>123</v>
      </c>
      <c r="B80" t="s">
        <v>287</v>
      </c>
      <c r="C80" t="s">
        <v>260</v>
      </c>
      <c r="D80" t="s">
        <v>261</v>
      </c>
    </row>
    <row r="81" spans="1:4" x14ac:dyDescent="0.45">
      <c r="A81" t="s">
        <v>124</v>
      </c>
      <c r="B81" s="1" t="s">
        <v>288</v>
      </c>
      <c r="C81" t="s">
        <v>262</v>
      </c>
      <c r="D81" t="s">
        <v>267</v>
      </c>
    </row>
    <row r="82" spans="1:4" x14ac:dyDescent="0.45">
      <c r="A82" t="s">
        <v>125</v>
      </c>
      <c r="B82" t="s">
        <v>289</v>
      </c>
      <c r="C82" t="s">
        <v>279</v>
      </c>
      <c r="D82" t="s">
        <v>268</v>
      </c>
    </row>
    <row r="83" spans="1:4" x14ac:dyDescent="0.45">
      <c r="A83" t="s">
        <v>126</v>
      </c>
      <c r="B83" t="s">
        <v>290</v>
      </c>
      <c r="C83" t="s">
        <v>269</v>
      </c>
      <c r="D83" t="s">
        <v>270</v>
      </c>
    </row>
    <row r="84" spans="1:4" x14ac:dyDescent="0.45">
      <c r="A84" t="s">
        <v>127</v>
      </c>
      <c r="B84" t="s">
        <v>291</v>
      </c>
      <c r="C84" t="s">
        <v>271</v>
      </c>
      <c r="D84" t="s">
        <v>272</v>
      </c>
    </row>
    <row r="85" spans="1:4" x14ac:dyDescent="0.45">
      <c r="A85" t="s">
        <v>129</v>
      </c>
      <c r="B85" t="s">
        <v>292</v>
      </c>
      <c r="C85" t="s">
        <v>208</v>
      </c>
      <c r="D85" t="s">
        <v>244</v>
      </c>
    </row>
    <row r="86" spans="1:4" x14ac:dyDescent="0.45">
      <c r="A86" t="s">
        <v>131</v>
      </c>
      <c r="B86" t="s">
        <v>310</v>
      </c>
      <c r="C86" t="s">
        <v>301</v>
      </c>
    </row>
    <row r="87" spans="1:4" x14ac:dyDescent="0.45">
      <c r="A87" t="s">
        <v>132</v>
      </c>
      <c r="B87" t="s">
        <v>311</v>
      </c>
      <c r="C87" t="s">
        <v>281</v>
      </c>
    </row>
    <row r="88" spans="1:4" x14ac:dyDescent="0.45">
      <c r="A88" t="s">
        <v>133</v>
      </c>
      <c r="B88" s="1" t="s">
        <v>293</v>
      </c>
      <c r="C88" t="s">
        <v>215</v>
      </c>
    </row>
    <row r="89" spans="1:4" x14ac:dyDescent="0.45">
      <c r="A89" t="s">
        <v>135</v>
      </c>
      <c r="B89" t="s">
        <v>338</v>
      </c>
      <c r="C89" t="s">
        <v>334</v>
      </c>
      <c r="D89" t="s">
        <v>335</v>
      </c>
    </row>
    <row r="90" spans="1:4" x14ac:dyDescent="0.45">
      <c r="A90" t="s">
        <v>137</v>
      </c>
      <c r="B90" t="s">
        <v>312</v>
      </c>
      <c r="C90" t="s">
        <v>304</v>
      </c>
    </row>
    <row r="91" spans="1:4" x14ac:dyDescent="0.45">
      <c r="A91" t="s">
        <v>139</v>
      </c>
      <c r="B91" t="s">
        <v>313</v>
      </c>
      <c r="C91" t="s">
        <v>305</v>
      </c>
    </row>
    <row r="92" spans="1:4" x14ac:dyDescent="0.45">
      <c r="A92" t="s">
        <v>141</v>
      </c>
      <c r="B92" t="s">
        <v>314</v>
      </c>
      <c r="C92" t="s">
        <v>306</v>
      </c>
    </row>
    <row r="93" spans="1:4" x14ac:dyDescent="0.45">
      <c r="A93" t="s">
        <v>143</v>
      </c>
      <c r="B93" t="s">
        <v>315</v>
      </c>
      <c r="C93" t="s">
        <v>307</v>
      </c>
    </row>
    <row r="94" spans="1:4" x14ac:dyDescent="0.45">
      <c r="A94" t="s">
        <v>145</v>
      </c>
      <c r="B94" t="s">
        <v>316</v>
      </c>
      <c r="C94" t="s">
        <v>282</v>
      </c>
    </row>
    <row r="95" spans="1:4" x14ac:dyDescent="0.45">
      <c r="A95" t="s">
        <v>147</v>
      </c>
      <c r="B95" s="1" t="s">
        <v>293</v>
      </c>
      <c r="C95" t="s">
        <v>215</v>
      </c>
    </row>
    <row r="96" spans="1:4" x14ac:dyDescent="0.45">
      <c r="A96" t="s">
        <v>149</v>
      </c>
      <c r="B96" t="s">
        <v>339</v>
      </c>
      <c r="C96" t="s">
        <v>336</v>
      </c>
      <c r="D96" t="s">
        <v>335</v>
      </c>
    </row>
    <row r="97" spans="1:3" x14ac:dyDescent="0.45">
      <c r="A97" t="s">
        <v>150</v>
      </c>
      <c r="B97" t="s">
        <v>313</v>
      </c>
      <c r="C97" t="s">
        <v>305</v>
      </c>
    </row>
    <row r="98" spans="1:3" x14ac:dyDescent="0.45">
      <c r="A98" t="s">
        <v>152</v>
      </c>
      <c r="B98" t="s">
        <v>292</v>
      </c>
      <c r="C98" t="s">
        <v>208</v>
      </c>
    </row>
    <row r="99" spans="1:3" x14ac:dyDescent="0.45">
      <c r="A99" t="s">
        <v>153</v>
      </c>
      <c r="B99" t="s">
        <v>317</v>
      </c>
      <c r="C99" t="s">
        <v>308</v>
      </c>
    </row>
    <row r="100" spans="1:3" x14ac:dyDescent="0.45">
      <c r="A100" t="s">
        <v>154</v>
      </c>
      <c r="B100" t="s">
        <v>318</v>
      </c>
      <c r="C100" t="s">
        <v>283</v>
      </c>
    </row>
    <row r="101" spans="1:3" x14ac:dyDescent="0.45">
      <c r="A101" t="s">
        <v>156</v>
      </c>
      <c r="B101" t="s">
        <v>319</v>
      </c>
      <c r="C101" t="s">
        <v>303</v>
      </c>
    </row>
    <row r="102" spans="1:3" x14ac:dyDescent="0.45">
      <c r="A102" t="s">
        <v>158</v>
      </c>
      <c r="B102" t="s">
        <v>1363</v>
      </c>
      <c r="C102" t="s">
        <v>1361</v>
      </c>
    </row>
    <row r="103" spans="1:3" x14ac:dyDescent="0.45">
      <c r="A103" t="s">
        <v>159</v>
      </c>
      <c r="B103" t="s">
        <v>294</v>
      </c>
      <c r="C103" t="s">
        <v>225</v>
      </c>
    </row>
    <row r="104" spans="1:3" x14ac:dyDescent="0.45">
      <c r="A104" t="s">
        <v>161</v>
      </c>
      <c r="B104" s="1" t="s">
        <v>295</v>
      </c>
      <c r="C104" t="s">
        <v>226</v>
      </c>
    </row>
    <row r="105" spans="1:3" x14ac:dyDescent="0.45">
      <c r="A105" t="s">
        <v>163</v>
      </c>
      <c r="B105" t="s">
        <v>322</v>
      </c>
      <c r="C105" t="s">
        <v>284</v>
      </c>
    </row>
    <row r="106" spans="1:3" x14ac:dyDescent="0.45">
      <c r="A106" t="s">
        <v>165</v>
      </c>
      <c r="B106" t="s">
        <v>320</v>
      </c>
      <c r="C106" t="s">
        <v>309</v>
      </c>
    </row>
    <row r="107" spans="1:3" x14ac:dyDescent="0.45">
      <c r="A107" t="s">
        <v>167</v>
      </c>
      <c r="B107" s="1" t="s">
        <v>296</v>
      </c>
      <c r="C107" t="s">
        <v>229</v>
      </c>
    </row>
    <row r="108" spans="1:3" x14ac:dyDescent="0.45">
      <c r="A108" t="s">
        <v>169</v>
      </c>
      <c r="B108" t="s">
        <v>323</v>
      </c>
      <c r="C108" t="s">
        <v>285</v>
      </c>
    </row>
    <row r="109" spans="1:3" x14ac:dyDescent="0.45">
      <c r="A109" t="s">
        <v>171</v>
      </c>
      <c r="B109" t="s">
        <v>321</v>
      </c>
      <c r="C109" t="s">
        <v>302</v>
      </c>
    </row>
    <row r="110" spans="1:3" x14ac:dyDescent="0.45">
      <c r="A110" t="s">
        <v>173</v>
      </c>
      <c r="B110" t="s">
        <v>317</v>
      </c>
      <c r="C110" t="s">
        <v>308</v>
      </c>
    </row>
    <row r="111" spans="1:3" x14ac:dyDescent="0.45">
      <c r="A111" t="s">
        <v>174</v>
      </c>
      <c r="B111" t="s">
        <v>324</v>
      </c>
      <c r="C111" t="s">
        <v>286</v>
      </c>
    </row>
    <row r="112" spans="1:3" x14ac:dyDescent="0.45">
      <c r="A112" t="s">
        <v>175</v>
      </c>
      <c r="B112" t="s">
        <v>313</v>
      </c>
      <c r="C112" t="s">
        <v>305</v>
      </c>
    </row>
    <row r="113" spans="1:9" x14ac:dyDescent="0.45">
      <c r="A113" t="s">
        <v>177</v>
      </c>
      <c r="B113" t="s">
        <v>297</v>
      </c>
      <c r="C113" t="s">
        <v>232</v>
      </c>
    </row>
    <row r="114" spans="1:9" x14ac:dyDescent="0.45">
      <c r="A114" t="s">
        <v>178</v>
      </c>
      <c r="B114" t="s">
        <v>317</v>
      </c>
      <c r="C114" t="s">
        <v>308</v>
      </c>
    </row>
    <row r="115" spans="1:9" x14ac:dyDescent="0.45">
      <c r="A115" t="s">
        <v>180</v>
      </c>
      <c r="B115" t="s">
        <v>325</v>
      </c>
      <c r="C115" t="s">
        <v>283</v>
      </c>
    </row>
    <row r="116" spans="1:9" x14ac:dyDescent="0.45">
      <c r="A116" t="s">
        <v>181</v>
      </c>
      <c r="B116" t="s">
        <v>319</v>
      </c>
      <c r="C116" t="s">
        <v>303</v>
      </c>
    </row>
    <row r="117" spans="1:9" x14ac:dyDescent="0.45">
      <c r="A117" t="s">
        <v>183</v>
      </c>
      <c r="B117" s="1" t="s">
        <v>298</v>
      </c>
      <c r="C117" t="s">
        <v>233</v>
      </c>
      <c r="D117" t="s">
        <v>249</v>
      </c>
    </row>
    <row r="118" spans="1:9" x14ac:dyDescent="0.45">
      <c r="A118" t="s">
        <v>184</v>
      </c>
      <c r="B118" t="s">
        <v>299</v>
      </c>
      <c r="C118" t="s">
        <v>273</v>
      </c>
      <c r="D118" t="s">
        <v>274</v>
      </c>
    </row>
    <row r="119" spans="1:9" x14ac:dyDescent="0.45">
      <c r="A119" t="s">
        <v>186</v>
      </c>
      <c r="B119" s="1" t="s">
        <v>300</v>
      </c>
      <c r="C119" t="s">
        <v>275</v>
      </c>
      <c r="D119" t="s">
        <v>276</v>
      </c>
      <c r="I119" s="1"/>
    </row>
    <row r="121" spans="1:9" x14ac:dyDescent="0.45">
      <c r="A121" s="1" t="s">
        <v>326</v>
      </c>
      <c r="B121" t="s">
        <v>331</v>
      </c>
      <c r="C121" t="s">
        <v>327</v>
      </c>
      <c r="D121" t="s">
        <v>330</v>
      </c>
    </row>
    <row r="122" spans="1:9" x14ac:dyDescent="0.45">
      <c r="A122" s="2" t="str">
        <f>DEC2HEX(4+HEX2DEC(A121),8)</f>
        <v>00080380</v>
      </c>
      <c r="B122" t="s">
        <v>332</v>
      </c>
      <c r="C122" t="s">
        <v>328</v>
      </c>
      <c r="D122" t="s">
        <v>329</v>
      </c>
    </row>
    <row r="123" spans="1:9" x14ac:dyDescent="0.45">
      <c r="A123" s="2" t="str">
        <f>DEC2HEX(4+HEX2DEC(A122),8)</f>
        <v>00080384</v>
      </c>
      <c r="B123" t="s">
        <v>333</v>
      </c>
      <c r="D123" t="s">
        <v>337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B00C-49F2-4618-9934-270EC18AE30F}">
  <dimension ref="A1:D118"/>
  <sheetViews>
    <sheetView zoomScale="85" zoomScaleNormal="85" workbookViewId="0">
      <pane ySplit="1" topLeftCell="A77" activePane="bottomLeft" state="frozen"/>
      <selection pane="bottomLeft" activeCell="C71" sqref="C71"/>
    </sheetView>
  </sheetViews>
  <sheetFormatPr defaultRowHeight="14.25" x14ac:dyDescent="0.45"/>
  <cols>
    <col min="1" max="1" width="17.86328125" bestFit="1" customWidth="1"/>
    <col min="2" max="2" width="10.6640625" customWidth="1"/>
    <col min="3" max="3" width="25.86328125" bestFit="1" customWidth="1"/>
  </cols>
  <sheetData>
    <row r="1" spans="1:4" x14ac:dyDescent="0.45">
      <c r="A1" t="s">
        <v>235</v>
      </c>
      <c r="B1" t="s">
        <v>236</v>
      </c>
      <c r="C1" t="s">
        <v>237</v>
      </c>
      <c r="D1" t="s">
        <v>238</v>
      </c>
    </row>
    <row r="2" spans="1:4" x14ac:dyDescent="0.45">
      <c r="A2" t="s">
        <v>428</v>
      </c>
    </row>
    <row r="3" spans="1:4" x14ac:dyDescent="0.45">
      <c r="A3" t="s">
        <v>4</v>
      </c>
      <c r="B3" t="s">
        <v>5</v>
      </c>
      <c r="C3" t="s">
        <v>188</v>
      </c>
      <c r="D3" t="s">
        <v>340</v>
      </c>
    </row>
    <row r="4" spans="1:4" x14ac:dyDescent="0.45">
      <c r="A4" t="s">
        <v>6</v>
      </c>
      <c r="B4" t="s">
        <v>7</v>
      </c>
      <c r="C4" t="s">
        <v>189</v>
      </c>
      <c r="D4" t="s">
        <v>251</v>
      </c>
    </row>
    <row r="5" spans="1:4" x14ac:dyDescent="0.45">
      <c r="A5" t="s">
        <v>8</v>
      </c>
      <c r="B5" t="s">
        <v>9</v>
      </c>
      <c r="C5" t="s">
        <v>190</v>
      </c>
      <c r="D5" t="s">
        <v>251</v>
      </c>
    </row>
    <row r="6" spans="1:4" x14ac:dyDescent="0.45">
      <c r="A6" t="s">
        <v>10</v>
      </c>
      <c r="B6" t="s">
        <v>11</v>
      </c>
      <c r="C6" t="s">
        <v>191</v>
      </c>
      <c r="D6" t="s">
        <v>254</v>
      </c>
    </row>
    <row r="7" spans="1:4" x14ac:dyDescent="0.45">
      <c r="A7" t="s">
        <v>12</v>
      </c>
      <c r="B7" t="s">
        <v>13</v>
      </c>
      <c r="C7" t="s">
        <v>192</v>
      </c>
    </row>
    <row r="8" spans="1:4" x14ac:dyDescent="0.45">
      <c r="A8" t="s">
        <v>14</v>
      </c>
      <c r="B8" t="s">
        <v>15</v>
      </c>
      <c r="C8" t="s">
        <v>193</v>
      </c>
    </row>
    <row r="9" spans="1:4" x14ac:dyDescent="0.45">
      <c r="A9" t="s">
        <v>16</v>
      </c>
      <c r="B9" t="s">
        <v>17</v>
      </c>
      <c r="C9" t="s">
        <v>194</v>
      </c>
    </row>
    <row r="10" spans="1:4" x14ac:dyDescent="0.45">
      <c r="A10" t="s">
        <v>18</v>
      </c>
      <c r="B10" t="s">
        <v>19</v>
      </c>
      <c r="C10" t="s">
        <v>195</v>
      </c>
      <c r="D10" t="s">
        <v>255</v>
      </c>
    </row>
    <row r="11" spans="1:4" x14ac:dyDescent="0.45">
      <c r="A11" t="s">
        <v>20</v>
      </c>
      <c r="B11" t="s">
        <v>21</v>
      </c>
      <c r="C11" t="s">
        <v>196</v>
      </c>
      <c r="D11" t="s">
        <v>256</v>
      </c>
    </row>
    <row r="12" spans="1:4" x14ac:dyDescent="0.45">
      <c r="A12" t="s">
        <v>22</v>
      </c>
      <c r="B12" t="s">
        <v>23</v>
      </c>
      <c r="C12" t="s">
        <v>197</v>
      </c>
      <c r="D12" t="s">
        <v>256</v>
      </c>
    </row>
    <row r="13" spans="1:4" x14ac:dyDescent="0.45">
      <c r="A13" t="s">
        <v>24</v>
      </c>
      <c r="B13" t="s">
        <v>25</v>
      </c>
      <c r="C13" t="s">
        <v>198</v>
      </c>
      <c r="D13" t="s">
        <v>257</v>
      </c>
    </row>
    <row r="14" spans="1:4" x14ac:dyDescent="0.45">
      <c r="A14" t="s">
        <v>26</v>
      </c>
      <c r="B14" t="s">
        <v>27</v>
      </c>
      <c r="C14" t="s">
        <v>199</v>
      </c>
      <c r="D14" t="s">
        <v>257</v>
      </c>
    </row>
    <row r="15" spans="1:4" x14ac:dyDescent="0.45">
      <c r="A15" t="s">
        <v>28</v>
      </c>
      <c r="B15" t="s">
        <v>29</v>
      </c>
      <c r="C15" t="s">
        <v>200</v>
      </c>
      <c r="D15" t="s">
        <v>258</v>
      </c>
    </row>
    <row r="16" spans="1:4" x14ac:dyDescent="0.45">
      <c r="A16" t="s">
        <v>30</v>
      </c>
      <c r="B16" t="s">
        <v>31</v>
      </c>
      <c r="C16" t="s">
        <v>201</v>
      </c>
    </row>
    <row r="17" spans="1:4" x14ac:dyDescent="0.45">
      <c r="A17" t="s">
        <v>32</v>
      </c>
      <c r="B17" t="s">
        <v>33</v>
      </c>
      <c r="C17" t="s">
        <v>202</v>
      </c>
    </row>
    <row r="18" spans="1:4" x14ac:dyDescent="0.45">
      <c r="A18" t="s">
        <v>34</v>
      </c>
      <c r="B18" t="s">
        <v>35</v>
      </c>
      <c r="C18" t="s">
        <v>203</v>
      </c>
    </row>
    <row r="20" spans="1:4" x14ac:dyDescent="0.45">
      <c r="A20" t="s">
        <v>0</v>
      </c>
      <c r="B20" t="s">
        <v>3</v>
      </c>
      <c r="C20" t="s">
        <v>204</v>
      </c>
    </row>
    <row r="21" spans="1:4" x14ac:dyDescent="0.45">
      <c r="A21" t="s">
        <v>36</v>
      </c>
      <c r="B21" t="s">
        <v>37</v>
      </c>
      <c r="C21" t="s">
        <v>366</v>
      </c>
    </row>
    <row r="22" spans="1:4" x14ac:dyDescent="0.45">
      <c r="A22" t="s">
        <v>38</v>
      </c>
      <c r="B22" t="s">
        <v>39</v>
      </c>
      <c r="C22" t="s">
        <v>367</v>
      </c>
    </row>
    <row r="23" spans="1:4" x14ac:dyDescent="0.45">
      <c r="A23" t="s">
        <v>40</v>
      </c>
      <c r="B23" t="s">
        <v>41</v>
      </c>
      <c r="C23" t="s">
        <v>368</v>
      </c>
    </row>
    <row r="24" spans="1:4" x14ac:dyDescent="0.45">
      <c r="A24" t="s">
        <v>42</v>
      </c>
      <c r="B24" t="s">
        <v>43</v>
      </c>
      <c r="C24" t="s">
        <v>369</v>
      </c>
    </row>
    <row r="25" spans="1:4" x14ac:dyDescent="0.45">
      <c r="A25" t="s">
        <v>44</v>
      </c>
      <c r="B25" t="s">
        <v>45</v>
      </c>
      <c r="C25" t="s">
        <v>370</v>
      </c>
    </row>
    <row r="26" spans="1:4" x14ac:dyDescent="0.45">
      <c r="A26" t="s">
        <v>46</v>
      </c>
      <c r="B26" t="s">
        <v>47</v>
      </c>
      <c r="C26" t="s">
        <v>371</v>
      </c>
    </row>
    <row r="27" spans="1:4" x14ac:dyDescent="0.45">
      <c r="A27" t="s">
        <v>48</v>
      </c>
      <c r="B27" t="s">
        <v>49</v>
      </c>
      <c r="C27" t="s">
        <v>372</v>
      </c>
    </row>
    <row r="28" spans="1:4" x14ac:dyDescent="0.45">
      <c r="A28" t="s">
        <v>50</v>
      </c>
      <c r="B28" t="s">
        <v>51</v>
      </c>
      <c r="C28" t="s">
        <v>497</v>
      </c>
      <c r="D28" t="s">
        <v>239</v>
      </c>
    </row>
    <row r="29" spans="1:4" x14ac:dyDescent="0.45">
      <c r="A29" t="s">
        <v>52</v>
      </c>
      <c r="B29" t="s">
        <v>53</v>
      </c>
      <c r="C29" t="s">
        <v>498</v>
      </c>
      <c r="D29" t="s">
        <v>240</v>
      </c>
    </row>
    <row r="30" spans="1:4" x14ac:dyDescent="0.45">
      <c r="A30" t="s">
        <v>54</v>
      </c>
      <c r="B30" t="s">
        <v>55</v>
      </c>
      <c r="C30" t="s">
        <v>499</v>
      </c>
      <c r="D30" t="s">
        <v>240</v>
      </c>
    </row>
    <row r="31" spans="1:4" x14ac:dyDescent="0.45">
      <c r="A31" t="s">
        <v>56</v>
      </c>
      <c r="B31" t="s">
        <v>57</v>
      </c>
      <c r="C31" t="s">
        <v>492</v>
      </c>
      <c r="D31" t="s">
        <v>246</v>
      </c>
    </row>
    <row r="32" spans="1:4" x14ac:dyDescent="0.45">
      <c r="A32" t="s">
        <v>58</v>
      </c>
      <c r="B32" t="s">
        <v>27</v>
      </c>
      <c r="C32" t="s">
        <v>500</v>
      </c>
      <c r="D32" t="s">
        <v>247</v>
      </c>
    </row>
    <row r="33" spans="1:4" x14ac:dyDescent="0.45">
      <c r="A33" t="s">
        <v>59</v>
      </c>
      <c r="B33" t="s">
        <v>60</v>
      </c>
      <c r="C33" t="s">
        <v>375</v>
      </c>
      <c r="D33" t="s">
        <v>248</v>
      </c>
    </row>
    <row r="34" spans="1:4" x14ac:dyDescent="0.45">
      <c r="A34" t="s">
        <v>61</v>
      </c>
      <c r="B34" t="s">
        <v>62</v>
      </c>
      <c r="C34" t="s">
        <v>376</v>
      </c>
    </row>
    <row r="35" spans="1:4" x14ac:dyDescent="0.45">
      <c r="A35" t="s">
        <v>63</v>
      </c>
      <c r="B35" t="s">
        <v>64</v>
      </c>
      <c r="C35" t="s">
        <v>377</v>
      </c>
    </row>
    <row r="36" spans="1:4" x14ac:dyDescent="0.45">
      <c r="A36" t="s">
        <v>65</v>
      </c>
      <c r="B36" t="s">
        <v>66</v>
      </c>
      <c r="C36" t="s">
        <v>378</v>
      </c>
    </row>
    <row r="37" spans="1:4" x14ac:dyDescent="0.45">
      <c r="A37" t="s">
        <v>67</v>
      </c>
      <c r="B37" t="s">
        <v>68</v>
      </c>
      <c r="C37" t="s">
        <v>375</v>
      </c>
    </row>
    <row r="38" spans="1:4" x14ac:dyDescent="0.45">
      <c r="A38" t="s">
        <v>69</v>
      </c>
      <c r="B38" t="s">
        <v>70</v>
      </c>
      <c r="C38" t="s">
        <v>379</v>
      </c>
    </row>
    <row r="39" spans="1:4" x14ac:dyDescent="0.45">
      <c r="A39" t="s">
        <v>71</v>
      </c>
      <c r="B39" t="s">
        <v>72</v>
      </c>
      <c r="C39" t="s">
        <v>377</v>
      </c>
      <c r="D39" t="s">
        <v>250</v>
      </c>
    </row>
    <row r="40" spans="1:4" x14ac:dyDescent="0.45">
      <c r="A40" t="s">
        <v>73</v>
      </c>
      <c r="B40" t="s">
        <v>53</v>
      </c>
      <c r="C40" t="s">
        <v>498</v>
      </c>
      <c r="D40" t="s">
        <v>251</v>
      </c>
    </row>
    <row r="41" spans="1:4" x14ac:dyDescent="0.45">
      <c r="A41" t="s">
        <v>74</v>
      </c>
      <c r="B41" t="s">
        <v>75</v>
      </c>
      <c r="C41" t="s">
        <v>501</v>
      </c>
      <c r="D41" t="s">
        <v>251</v>
      </c>
    </row>
    <row r="42" spans="1:4" x14ac:dyDescent="0.45">
      <c r="A42" t="s">
        <v>76</v>
      </c>
      <c r="B42" t="s">
        <v>77</v>
      </c>
      <c r="C42" t="s">
        <v>375</v>
      </c>
      <c r="D42" t="s">
        <v>254</v>
      </c>
    </row>
    <row r="43" spans="1:4" x14ac:dyDescent="0.45">
      <c r="A43" t="s">
        <v>78</v>
      </c>
      <c r="B43" t="s">
        <v>79</v>
      </c>
      <c r="C43" t="s">
        <v>384</v>
      </c>
    </row>
    <row r="44" spans="1:4" x14ac:dyDescent="0.45">
      <c r="A44" t="s">
        <v>80</v>
      </c>
      <c r="B44" t="s">
        <v>81</v>
      </c>
      <c r="C44" t="s">
        <v>385</v>
      </c>
      <c r="D44" t="s">
        <v>253</v>
      </c>
    </row>
    <row r="45" spans="1:4" x14ac:dyDescent="0.45">
      <c r="A45" t="s">
        <v>82</v>
      </c>
      <c r="B45" t="s">
        <v>83</v>
      </c>
      <c r="C45" t="s">
        <v>386</v>
      </c>
    </row>
    <row r="46" spans="1:4" x14ac:dyDescent="0.45">
      <c r="A46" t="s">
        <v>84</v>
      </c>
      <c r="B46" t="s">
        <v>85</v>
      </c>
      <c r="C46" t="s">
        <v>387</v>
      </c>
    </row>
    <row r="47" spans="1:4" x14ac:dyDescent="0.45">
      <c r="A47" t="s">
        <v>3</v>
      </c>
      <c r="B47" t="s">
        <v>3</v>
      </c>
      <c r="C47" t="s">
        <v>204</v>
      </c>
    </row>
    <row r="48" spans="1:4" x14ac:dyDescent="0.45">
      <c r="A48" t="s">
        <v>3</v>
      </c>
      <c r="B48" t="s">
        <v>3</v>
      </c>
      <c r="C48" t="s">
        <v>204</v>
      </c>
    </row>
    <row r="49" spans="1:4" x14ac:dyDescent="0.45">
      <c r="A49" t="s">
        <v>1</v>
      </c>
      <c r="B49" t="s">
        <v>3</v>
      </c>
      <c r="C49" t="s">
        <v>204</v>
      </c>
    </row>
    <row r="50" spans="1:4" x14ac:dyDescent="0.45">
      <c r="A50" t="s">
        <v>3</v>
      </c>
      <c r="B50" t="s">
        <v>3</v>
      </c>
      <c r="C50" t="s">
        <v>204</v>
      </c>
    </row>
    <row r="51" spans="1:4" x14ac:dyDescent="0.45">
      <c r="A51" t="s">
        <v>86</v>
      </c>
      <c r="B51" t="s">
        <v>87</v>
      </c>
      <c r="C51" t="s">
        <v>411</v>
      </c>
    </row>
    <row r="52" spans="1:4" x14ac:dyDescent="0.45">
      <c r="A52" t="s">
        <v>88</v>
      </c>
      <c r="B52" t="s">
        <v>43</v>
      </c>
      <c r="C52" t="s">
        <v>369</v>
      </c>
    </row>
    <row r="53" spans="1:4" x14ac:dyDescent="0.45">
      <c r="A53" t="s">
        <v>89</v>
      </c>
      <c r="B53" t="s">
        <v>62</v>
      </c>
      <c r="C53" t="s">
        <v>376</v>
      </c>
    </row>
    <row r="54" spans="1:4" x14ac:dyDescent="0.45">
      <c r="A54" t="s">
        <v>90</v>
      </c>
      <c r="B54" t="s">
        <v>91</v>
      </c>
      <c r="C54" t="s">
        <v>377</v>
      </c>
    </row>
    <row r="55" spans="1:4" x14ac:dyDescent="0.45">
      <c r="A55" t="s">
        <v>92</v>
      </c>
      <c r="B55" t="s">
        <v>66</v>
      </c>
      <c r="C55" t="s">
        <v>378</v>
      </c>
    </row>
    <row r="56" spans="1:4" x14ac:dyDescent="0.45">
      <c r="A56" t="s">
        <v>93</v>
      </c>
      <c r="B56" t="s">
        <v>94</v>
      </c>
      <c r="C56" t="s">
        <v>412</v>
      </c>
    </row>
    <row r="57" spans="1:4" x14ac:dyDescent="0.45">
      <c r="A57" t="s">
        <v>95</v>
      </c>
      <c r="B57" t="s">
        <v>96</v>
      </c>
      <c r="C57" t="s">
        <v>413</v>
      </c>
    </row>
    <row r="58" spans="1:4" x14ac:dyDescent="0.45">
      <c r="A58" t="s">
        <v>97</v>
      </c>
      <c r="B58" t="s">
        <v>98</v>
      </c>
      <c r="C58" t="s">
        <v>414</v>
      </c>
    </row>
    <row r="59" spans="1:4" x14ac:dyDescent="0.45">
      <c r="A59" t="s">
        <v>99</v>
      </c>
      <c r="B59" t="s">
        <v>100</v>
      </c>
      <c r="C59" t="s">
        <v>371</v>
      </c>
    </row>
    <row r="60" spans="1:4" x14ac:dyDescent="0.45">
      <c r="A60" t="s">
        <v>101</v>
      </c>
      <c r="B60" t="s">
        <v>102</v>
      </c>
      <c r="C60" t="s">
        <v>415</v>
      </c>
    </row>
    <row r="61" spans="1:4" x14ac:dyDescent="0.45">
      <c r="A61" t="s">
        <v>103</v>
      </c>
      <c r="B61" t="s">
        <v>51</v>
      </c>
      <c r="C61" t="s">
        <v>497</v>
      </c>
      <c r="D61" t="s">
        <v>239</v>
      </c>
    </row>
    <row r="62" spans="1:4" x14ac:dyDescent="0.45">
      <c r="A62" t="s">
        <v>104</v>
      </c>
      <c r="B62" t="s">
        <v>53</v>
      </c>
      <c r="C62" t="s">
        <v>498</v>
      </c>
      <c r="D62" t="s">
        <v>240</v>
      </c>
    </row>
    <row r="63" spans="1:4" x14ac:dyDescent="0.45">
      <c r="A63" t="s">
        <v>105</v>
      </c>
      <c r="B63" t="s">
        <v>55</v>
      </c>
      <c r="C63" t="s">
        <v>499</v>
      </c>
      <c r="D63" t="s">
        <v>240</v>
      </c>
    </row>
    <row r="64" spans="1:4" x14ac:dyDescent="0.45">
      <c r="A64" t="s">
        <v>106</v>
      </c>
      <c r="B64" t="s">
        <v>107</v>
      </c>
      <c r="C64" t="s">
        <v>449</v>
      </c>
      <c r="D64" t="s">
        <v>246</v>
      </c>
    </row>
    <row r="65" spans="1:4" x14ac:dyDescent="0.45">
      <c r="A65" t="s">
        <v>108</v>
      </c>
      <c r="B65" t="s">
        <v>27</v>
      </c>
      <c r="C65" t="s">
        <v>500</v>
      </c>
      <c r="D65" t="s">
        <v>247</v>
      </c>
    </row>
    <row r="66" spans="1:4" x14ac:dyDescent="0.45">
      <c r="A66" t="s">
        <v>109</v>
      </c>
      <c r="B66" t="s">
        <v>68</v>
      </c>
      <c r="C66" t="s">
        <v>412</v>
      </c>
      <c r="D66" t="s">
        <v>248</v>
      </c>
    </row>
    <row r="67" spans="1:4" x14ac:dyDescent="0.45">
      <c r="A67" t="s">
        <v>110</v>
      </c>
      <c r="B67" t="s">
        <v>70</v>
      </c>
      <c r="C67" t="s">
        <v>379</v>
      </c>
    </row>
    <row r="68" spans="1:4" x14ac:dyDescent="0.45">
      <c r="A68" t="s">
        <v>111</v>
      </c>
      <c r="B68" t="s">
        <v>112</v>
      </c>
      <c r="C68" t="s">
        <v>377</v>
      </c>
      <c r="D68" t="s">
        <v>250</v>
      </c>
    </row>
    <row r="69" spans="1:4" x14ac:dyDescent="0.45">
      <c r="A69" t="s">
        <v>113</v>
      </c>
      <c r="B69" t="s">
        <v>53</v>
      </c>
      <c r="C69" t="s">
        <v>498</v>
      </c>
      <c r="D69" t="s">
        <v>251</v>
      </c>
    </row>
    <row r="70" spans="1:4" x14ac:dyDescent="0.45">
      <c r="A70" t="s">
        <v>114</v>
      </c>
      <c r="B70" t="s">
        <v>75</v>
      </c>
      <c r="C70" t="s">
        <v>501</v>
      </c>
      <c r="D70" t="s">
        <v>251</v>
      </c>
    </row>
    <row r="71" spans="1:4" x14ac:dyDescent="0.45">
      <c r="A71" t="s">
        <v>115</v>
      </c>
      <c r="B71" t="s">
        <v>77</v>
      </c>
      <c r="C71" t="s">
        <v>412</v>
      </c>
    </row>
    <row r="72" spans="1:4" x14ac:dyDescent="0.45">
      <c r="A72" t="s">
        <v>116</v>
      </c>
      <c r="B72" t="s">
        <v>79</v>
      </c>
      <c r="C72" t="s">
        <v>384</v>
      </c>
    </row>
    <row r="73" spans="1:4" x14ac:dyDescent="0.45">
      <c r="A73" t="s">
        <v>117</v>
      </c>
      <c r="B73" t="s">
        <v>118</v>
      </c>
      <c r="C73" t="s">
        <v>417</v>
      </c>
      <c r="D73" t="s">
        <v>252</v>
      </c>
    </row>
    <row r="74" spans="1:4" x14ac:dyDescent="0.45">
      <c r="A74" t="s">
        <v>119</v>
      </c>
      <c r="B74" t="s">
        <v>120</v>
      </c>
      <c r="C74" t="s">
        <v>418</v>
      </c>
    </row>
    <row r="75" spans="1:4" x14ac:dyDescent="0.45">
      <c r="A75" t="s">
        <v>121</v>
      </c>
      <c r="B75" t="s">
        <v>122</v>
      </c>
      <c r="C75" t="s">
        <v>387</v>
      </c>
    </row>
    <row r="76" spans="1:4" x14ac:dyDescent="0.45">
      <c r="A76" t="s">
        <v>3</v>
      </c>
      <c r="B76" t="s">
        <v>3</v>
      </c>
      <c r="C76" t="s">
        <v>204</v>
      </c>
    </row>
    <row r="77" spans="1:4" x14ac:dyDescent="0.45">
      <c r="A77" t="s">
        <v>3</v>
      </c>
      <c r="B77" t="s">
        <v>3</v>
      </c>
      <c r="C77" t="s">
        <v>204</v>
      </c>
    </row>
    <row r="78" spans="1:4" x14ac:dyDescent="0.45">
      <c r="A78" t="s">
        <v>2</v>
      </c>
      <c r="C78" t="s">
        <v>204</v>
      </c>
    </row>
    <row r="79" spans="1:4" x14ac:dyDescent="0.45">
      <c r="A79" t="s">
        <v>123</v>
      </c>
      <c r="B79" t="s">
        <v>51</v>
      </c>
      <c r="C79" t="s">
        <v>205</v>
      </c>
      <c r="D79" t="s">
        <v>239</v>
      </c>
    </row>
    <row r="80" spans="1:4" x14ac:dyDescent="0.45">
      <c r="A80" t="s">
        <v>124</v>
      </c>
      <c r="B80" t="s">
        <v>53</v>
      </c>
      <c r="C80" t="s">
        <v>206</v>
      </c>
      <c r="D80" t="s">
        <v>240</v>
      </c>
    </row>
    <row r="81" spans="1:4" x14ac:dyDescent="0.45">
      <c r="A81" t="s">
        <v>125</v>
      </c>
      <c r="B81" t="s">
        <v>55</v>
      </c>
      <c r="C81" t="s">
        <v>207</v>
      </c>
      <c r="D81" t="s">
        <v>240</v>
      </c>
    </row>
    <row r="82" spans="1:4" x14ac:dyDescent="0.45">
      <c r="A82" t="s">
        <v>126</v>
      </c>
      <c r="B82" t="s">
        <v>107</v>
      </c>
      <c r="C82" t="s">
        <v>211</v>
      </c>
      <c r="D82" t="s">
        <v>241</v>
      </c>
    </row>
    <row r="83" spans="1:4" x14ac:dyDescent="0.45">
      <c r="A83" t="s">
        <v>127</v>
      </c>
      <c r="B83" t="s">
        <v>128</v>
      </c>
      <c r="C83" t="s">
        <v>212</v>
      </c>
      <c r="D83" t="s">
        <v>242</v>
      </c>
    </row>
    <row r="84" spans="1:4" x14ac:dyDescent="0.45">
      <c r="A84" t="s">
        <v>129</v>
      </c>
      <c r="B84" t="s">
        <v>130</v>
      </c>
      <c r="C84" t="s">
        <v>213</v>
      </c>
      <c r="D84" t="s">
        <v>243</v>
      </c>
    </row>
    <row r="85" spans="1:4" x14ac:dyDescent="0.45">
      <c r="A85" t="s">
        <v>131</v>
      </c>
      <c r="B85" t="s">
        <v>81</v>
      </c>
      <c r="C85" t="s">
        <v>208</v>
      </c>
      <c r="D85" t="s">
        <v>244</v>
      </c>
    </row>
    <row r="86" spans="1:4" x14ac:dyDescent="0.45">
      <c r="A86" t="s">
        <v>132</v>
      </c>
      <c r="B86" t="s">
        <v>33</v>
      </c>
      <c r="C86" t="s">
        <v>202</v>
      </c>
    </row>
    <row r="87" spans="1:4" x14ac:dyDescent="0.45">
      <c r="A87" t="s">
        <v>133</v>
      </c>
      <c r="B87" t="s">
        <v>134</v>
      </c>
      <c r="C87" t="s">
        <v>214</v>
      </c>
    </row>
    <row r="88" spans="1:4" x14ac:dyDescent="0.45">
      <c r="A88" t="s">
        <v>135</v>
      </c>
      <c r="B88" t="s">
        <v>136</v>
      </c>
      <c r="C88" t="s">
        <v>215</v>
      </c>
    </row>
    <row r="89" spans="1:4" x14ac:dyDescent="0.45">
      <c r="A89" t="s">
        <v>137</v>
      </c>
      <c r="B89" t="s">
        <v>138</v>
      </c>
      <c r="C89" t="s">
        <v>213</v>
      </c>
    </row>
    <row r="90" spans="1:4" x14ac:dyDescent="0.45">
      <c r="A90" t="s">
        <v>139</v>
      </c>
      <c r="B90" t="s">
        <v>140</v>
      </c>
      <c r="C90" t="s">
        <v>216</v>
      </c>
    </row>
    <row r="91" spans="1:4" x14ac:dyDescent="0.45">
      <c r="A91" t="s">
        <v>141</v>
      </c>
      <c r="B91" t="s">
        <v>142</v>
      </c>
      <c r="C91" t="s">
        <v>217</v>
      </c>
    </row>
    <row r="92" spans="1:4" x14ac:dyDescent="0.45">
      <c r="A92" t="s">
        <v>143</v>
      </c>
      <c r="B92" t="s">
        <v>144</v>
      </c>
      <c r="C92" t="s">
        <v>218</v>
      </c>
    </row>
    <row r="93" spans="1:4" x14ac:dyDescent="0.45">
      <c r="A93" t="s">
        <v>145</v>
      </c>
      <c r="B93" t="s">
        <v>146</v>
      </c>
      <c r="C93" t="s">
        <v>219</v>
      </c>
    </row>
    <row r="94" spans="1:4" x14ac:dyDescent="0.45">
      <c r="A94" t="s">
        <v>147</v>
      </c>
      <c r="B94" t="s">
        <v>148</v>
      </c>
      <c r="C94" t="s">
        <v>220</v>
      </c>
    </row>
    <row r="95" spans="1:4" x14ac:dyDescent="0.45">
      <c r="A95" t="s">
        <v>149</v>
      </c>
      <c r="B95" t="s">
        <v>136</v>
      </c>
      <c r="C95" t="s">
        <v>215</v>
      </c>
    </row>
    <row r="96" spans="1:4" x14ac:dyDescent="0.45">
      <c r="A96" t="s">
        <v>150</v>
      </c>
      <c r="B96" t="s">
        <v>151</v>
      </c>
      <c r="C96" t="s">
        <v>221</v>
      </c>
    </row>
    <row r="97" spans="1:3" x14ac:dyDescent="0.45">
      <c r="A97" t="s">
        <v>152</v>
      </c>
      <c r="B97" t="s">
        <v>142</v>
      </c>
      <c r="C97" t="s">
        <v>217</v>
      </c>
    </row>
    <row r="98" spans="1:3" x14ac:dyDescent="0.45">
      <c r="A98" t="s">
        <v>153</v>
      </c>
      <c r="B98" t="s">
        <v>81</v>
      </c>
      <c r="C98" t="s">
        <v>208</v>
      </c>
    </row>
    <row r="99" spans="1:3" x14ac:dyDescent="0.45">
      <c r="A99" t="s">
        <v>154</v>
      </c>
      <c r="B99" t="s">
        <v>155</v>
      </c>
      <c r="C99" t="s">
        <v>222</v>
      </c>
    </row>
    <row r="100" spans="1:3" x14ac:dyDescent="0.45">
      <c r="A100" t="s">
        <v>156</v>
      </c>
      <c r="B100" t="s">
        <v>157</v>
      </c>
      <c r="C100" t="s">
        <v>223</v>
      </c>
    </row>
    <row r="101" spans="1:3" x14ac:dyDescent="0.45">
      <c r="A101" t="s">
        <v>158</v>
      </c>
      <c r="B101" t="s">
        <v>102</v>
      </c>
      <c r="C101" t="s">
        <v>210</v>
      </c>
    </row>
    <row r="102" spans="1:3" x14ac:dyDescent="0.45">
      <c r="A102" t="s">
        <v>159</v>
      </c>
      <c r="B102" t="s">
        <v>160</v>
      </c>
      <c r="C102" t="s">
        <v>224</v>
      </c>
    </row>
    <row r="103" spans="1:3" x14ac:dyDescent="0.45">
      <c r="A103" t="s">
        <v>161</v>
      </c>
      <c r="B103" t="s">
        <v>162</v>
      </c>
      <c r="C103" t="s">
        <v>225</v>
      </c>
    </row>
    <row r="104" spans="1:3" x14ac:dyDescent="0.45">
      <c r="A104" t="s">
        <v>163</v>
      </c>
      <c r="B104" t="s">
        <v>164</v>
      </c>
      <c r="C104" t="s">
        <v>226</v>
      </c>
    </row>
    <row r="105" spans="1:3" x14ac:dyDescent="0.45">
      <c r="A105" t="s">
        <v>165</v>
      </c>
      <c r="B105" t="s">
        <v>166</v>
      </c>
      <c r="C105" t="s">
        <v>227</v>
      </c>
    </row>
    <row r="106" spans="1:3" x14ac:dyDescent="0.45">
      <c r="A106" t="s">
        <v>167</v>
      </c>
      <c r="B106" t="s">
        <v>168</v>
      </c>
      <c r="C106" t="s">
        <v>228</v>
      </c>
    </row>
    <row r="107" spans="1:3" x14ac:dyDescent="0.45">
      <c r="A107" t="s">
        <v>169</v>
      </c>
      <c r="B107" t="s">
        <v>170</v>
      </c>
      <c r="C107" t="s">
        <v>229</v>
      </c>
    </row>
    <row r="108" spans="1:3" x14ac:dyDescent="0.45">
      <c r="A108" t="s">
        <v>171</v>
      </c>
      <c r="B108" t="s">
        <v>172</v>
      </c>
      <c r="C108" t="s">
        <v>230</v>
      </c>
    </row>
    <row r="109" spans="1:3" x14ac:dyDescent="0.45">
      <c r="A109" t="s">
        <v>173</v>
      </c>
      <c r="B109" t="s">
        <v>96</v>
      </c>
      <c r="C109" t="s">
        <v>209</v>
      </c>
    </row>
    <row r="110" spans="1:3" x14ac:dyDescent="0.45">
      <c r="A110" t="s">
        <v>174</v>
      </c>
      <c r="B110" t="s">
        <v>155</v>
      </c>
      <c r="C110" t="s">
        <v>222</v>
      </c>
    </row>
    <row r="111" spans="1:3" x14ac:dyDescent="0.45">
      <c r="A111" t="s">
        <v>175</v>
      </c>
      <c r="B111" t="s">
        <v>176</v>
      </c>
      <c r="C111" t="s">
        <v>231</v>
      </c>
    </row>
    <row r="112" spans="1:3" x14ac:dyDescent="0.45">
      <c r="A112" t="s">
        <v>177</v>
      </c>
      <c r="B112" t="s">
        <v>142</v>
      </c>
      <c r="C112" t="s">
        <v>217</v>
      </c>
    </row>
    <row r="113" spans="1:4" x14ac:dyDescent="0.45">
      <c r="A113" t="s">
        <v>178</v>
      </c>
      <c r="B113" t="s">
        <v>179</v>
      </c>
      <c r="C113" t="s">
        <v>232</v>
      </c>
    </row>
    <row r="114" spans="1:4" x14ac:dyDescent="0.45">
      <c r="A114" t="s">
        <v>180</v>
      </c>
      <c r="B114" t="s">
        <v>155</v>
      </c>
      <c r="C114" t="s">
        <v>222</v>
      </c>
    </row>
    <row r="115" spans="1:4" x14ac:dyDescent="0.45">
      <c r="A115" t="s">
        <v>181</v>
      </c>
      <c r="B115" t="s">
        <v>182</v>
      </c>
      <c r="C115" t="s">
        <v>223</v>
      </c>
    </row>
    <row r="116" spans="1:4" x14ac:dyDescent="0.45">
      <c r="A116" t="s">
        <v>183</v>
      </c>
      <c r="B116" t="s">
        <v>102</v>
      </c>
      <c r="C116" t="s">
        <v>210</v>
      </c>
    </row>
    <row r="117" spans="1:4" x14ac:dyDescent="0.45">
      <c r="A117" t="s">
        <v>184</v>
      </c>
      <c r="B117" t="s">
        <v>185</v>
      </c>
      <c r="C117" t="s">
        <v>233</v>
      </c>
      <c r="D117" t="s">
        <v>249</v>
      </c>
    </row>
    <row r="118" spans="1:4" x14ac:dyDescent="0.45">
      <c r="A118" t="s">
        <v>186</v>
      </c>
      <c r="B118" t="s">
        <v>187</v>
      </c>
      <c r="C118" t="s">
        <v>234</v>
      </c>
      <c r="D118" t="s">
        <v>245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F22F3-9ABD-4418-9526-22FF8DD1A1EC}">
  <dimension ref="A1:D15"/>
  <sheetViews>
    <sheetView workbookViewId="0">
      <selection activeCell="E20" sqref="E20"/>
    </sheetView>
  </sheetViews>
  <sheetFormatPr defaultRowHeight="14.25" x14ac:dyDescent="0.45"/>
  <cols>
    <col min="1" max="1" width="8.9296875" bestFit="1" customWidth="1"/>
    <col min="2" max="2" width="9.1328125" bestFit="1" customWidth="1"/>
    <col min="3" max="3" width="14.33203125" bestFit="1" customWidth="1"/>
    <col min="4" max="4" width="8.59765625" bestFit="1" customWidth="1"/>
  </cols>
  <sheetData>
    <row r="1" spans="1:4" x14ac:dyDescent="0.45">
      <c r="A1" s="3" t="s">
        <v>235</v>
      </c>
      <c r="B1" s="3" t="s">
        <v>236</v>
      </c>
      <c r="C1" s="3" t="s">
        <v>237</v>
      </c>
      <c r="D1" s="3" t="s">
        <v>238</v>
      </c>
    </row>
    <row r="2" spans="1:4" x14ac:dyDescent="0.45">
      <c r="A2" s="1" t="s">
        <v>1396</v>
      </c>
      <c r="B2" t="s">
        <v>1404</v>
      </c>
      <c r="C2" t="str">
        <f>_xlfn.CONCAT("add r0, pc, 0x",DEC2HEX(HEX2DEC(A8)-HEX2DEC(A4),3))</f>
        <v>add r0, pc, 0x010</v>
      </c>
      <c r="D2" t="s">
        <v>1397</v>
      </c>
    </row>
    <row r="3" spans="1:4" x14ac:dyDescent="0.45">
      <c r="A3" s="2" t="str">
        <f t="shared" ref="A3:A13" si="0">DEC2HEX(4+HEX2DEC(A2),8)</f>
        <v>01000004</v>
      </c>
      <c r="B3" t="s">
        <v>1405</v>
      </c>
      <c r="C3" t="s">
        <v>1398</v>
      </c>
      <c r="D3" t="s">
        <v>1402</v>
      </c>
    </row>
    <row r="4" spans="1:4" x14ac:dyDescent="0.45">
      <c r="A4" s="2" t="str">
        <f t="shared" si="0"/>
        <v>01000008</v>
      </c>
      <c r="B4" t="s">
        <v>1406</v>
      </c>
      <c r="C4" t="str">
        <f>_xlfn.CONCAT("ldr r0, [pc, 0x",DEC2HEX(HEX2DEC(A7)-HEX2DEC(A6),3),"]")</f>
        <v>ldr r0, [pc, 0x004]</v>
      </c>
      <c r="D4" t="s">
        <v>1399</v>
      </c>
    </row>
    <row r="5" spans="1:4" x14ac:dyDescent="0.45">
      <c r="A5" s="2" t="str">
        <f t="shared" si="0"/>
        <v>0100000C</v>
      </c>
      <c r="B5" t="s">
        <v>1407</v>
      </c>
      <c r="C5" t="s">
        <v>1403</v>
      </c>
    </row>
    <row r="6" spans="1:4" x14ac:dyDescent="0.45">
      <c r="A6" s="2" t="str">
        <f t="shared" si="0"/>
        <v>01000010</v>
      </c>
      <c r="B6" t="s">
        <v>1408</v>
      </c>
      <c r="C6" t="str">
        <f>_xlfn.CONCAT("b 0x",A5)</f>
        <v>b 0x0100000C</v>
      </c>
    </row>
    <row r="7" spans="1:4" x14ac:dyDescent="0.45">
      <c r="A7" s="2" t="str">
        <f t="shared" si="0"/>
        <v>01000014</v>
      </c>
      <c r="B7" s="1" t="s">
        <v>1395</v>
      </c>
    </row>
    <row r="8" spans="1:4" x14ac:dyDescent="0.45">
      <c r="A8" s="2" t="str">
        <f t="shared" si="0"/>
        <v>01000018</v>
      </c>
      <c r="B8" t="s">
        <v>1390</v>
      </c>
    </row>
    <row r="9" spans="1:4" x14ac:dyDescent="0.45">
      <c r="A9" s="2" t="str">
        <f t="shared" si="0"/>
        <v>0100001C</v>
      </c>
      <c r="B9" t="s">
        <v>1391</v>
      </c>
    </row>
    <row r="10" spans="1:4" x14ac:dyDescent="0.45">
      <c r="A10" s="2" t="str">
        <f t="shared" si="0"/>
        <v>01000020</v>
      </c>
      <c r="B10" t="s">
        <v>1392</v>
      </c>
    </row>
    <row r="11" spans="1:4" x14ac:dyDescent="0.45">
      <c r="A11" s="2" t="str">
        <f t="shared" si="0"/>
        <v>01000024</v>
      </c>
      <c r="B11" t="s">
        <v>1393</v>
      </c>
    </row>
    <row r="12" spans="1:4" x14ac:dyDescent="0.45">
      <c r="A12" s="2" t="str">
        <f t="shared" si="0"/>
        <v>01000028</v>
      </c>
      <c r="B12" t="s">
        <v>1394</v>
      </c>
    </row>
    <row r="13" spans="1:4" x14ac:dyDescent="0.45">
      <c r="A13" s="2" t="str">
        <f t="shared" si="0"/>
        <v>0100002C</v>
      </c>
      <c r="B13" s="1" t="s">
        <v>1400</v>
      </c>
    </row>
    <row r="14" spans="1:4" x14ac:dyDescent="0.45">
      <c r="C14" t="s">
        <v>1401</v>
      </c>
    </row>
    <row r="15" spans="1:4" x14ac:dyDescent="0.45">
      <c r="B15" t="s">
        <v>1409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Out</vt:lpstr>
      <vt:lpstr>Edit (Expanded)</vt:lpstr>
      <vt:lpstr>Sheet3</vt:lpstr>
      <vt:lpstr>tables</vt:lpstr>
      <vt:lpstr>Sheet1</vt:lpstr>
      <vt:lpstr>Edit</vt:lpstr>
      <vt:lpstr>Original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2024-12-08T19:06:46Z</dcterms:created>
  <dcterms:modified xsi:type="dcterms:W3CDTF">2025-02-13T21:42:18Z</dcterms:modified>
</cp:coreProperties>
</file>